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2"/>
  <workbookPr codeName="ЭтаКнига"/>
  <mc:AlternateContent xmlns:mc="http://schemas.openxmlformats.org/markup-compatibility/2006">
    <mc:Choice Requires="x15">
      <x15ac:absPath xmlns:x15ac="http://schemas.microsoft.com/office/spreadsheetml/2010/11/ac" url="C:\Users\KF301\OneDrive - Danish Refugee Council\Shelter 2023\2 Solicitation Documents\"/>
    </mc:Choice>
  </mc:AlternateContent>
  <xr:revisionPtr revIDLastSave="4" documentId="8_{EC9E100E-02C2-4331-BBB6-E23F8CD9E06C}" xr6:coauthVersionLast="47" xr6:coauthVersionMax="47" xr10:uidLastSave="{D40E1A5B-FAD9-49B1-8BF5-FFE446BB4F75}"/>
  <bookViews>
    <workbookView xWindow="-120" yWindow="-120" windowWidth="20736" windowHeight="11160" firstSheet="1" activeTab="1" xr2:uid="{00000000-000D-0000-FFFF-FFFF00000000}"/>
  </bookViews>
  <sheets>
    <sheet name="Аркуш1" sheetId="27" state="hidden" r:id="rId1"/>
    <sheet name="Purchase Agreement " sheetId="24" r:id="rId2"/>
    <sheet name="Annex A" sheetId="21" r:id="rId3"/>
    <sheet name="Annex B" sheetId="12" r:id="rId4"/>
    <sheet name="Annex C" sheetId="23" r:id="rId5"/>
    <sheet name="Annex D Work Order" sheetId="26" r:id="rId6"/>
  </sheets>
  <definedNames>
    <definedName name="_xlnm.Print_Area" localSheetId="3">'Annex B'!$A$1:$G$189</definedName>
    <definedName name="_xlnm.Print_Area" localSheetId="4">'Annex C'!$A$1:$G$46</definedName>
    <definedName name="_xlnm.Print_Area" localSheetId="5">'Annex D Work Order'!$A$2:$H$44</definedName>
    <definedName name="_xlnm.Print_Area" localSheetId="1">'Purchase Agreement '!$A$1:$G$180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6" l="1"/>
  <c r="C15" i="26"/>
  <c r="G13" i="26"/>
  <c r="G12" i="26"/>
  <c r="C13" i="26"/>
  <c r="C12" i="26"/>
  <c r="G7" i="26"/>
  <c r="C7" i="26"/>
  <c r="G21" i="24" l="1"/>
  <c r="G21" i="26" s="1"/>
  <c r="G20" i="24"/>
  <c r="G20" i="26" s="1"/>
  <c r="D20" i="24"/>
  <c r="C20" i="26" s="1"/>
  <c r="G19" i="24"/>
  <c r="G19" i="26" s="1"/>
  <c r="D19" i="24"/>
  <c r="C19" i="26" s="1"/>
  <c r="G18" i="24"/>
  <c r="G18" i="26" s="1"/>
  <c r="G17" i="24"/>
  <c r="G17" i="26" s="1"/>
  <c r="D17" i="24"/>
  <c r="C17" i="26" s="1"/>
  <c r="G16" i="24"/>
  <c r="G16" i="26" s="1"/>
  <c r="D16" i="24"/>
  <c r="C16" i="26" s="1"/>
  <c r="G177" i="24"/>
  <c r="G176" i="24"/>
  <c r="D177" i="24"/>
  <c r="D176" i="24"/>
  <c r="D21" i="24"/>
  <c r="C21" i="26" s="1"/>
  <c r="D18" i="24"/>
  <c r="C18" i="26" s="1"/>
  <c r="G41" i="26" l="1"/>
  <c r="C41" i="26"/>
  <c r="G40" i="26"/>
  <c r="C40" i="26"/>
  <c r="G39" i="26"/>
  <c r="C39" i="26"/>
  <c r="G35" i="26"/>
  <c r="C35" i="26"/>
  <c r="G34" i="26"/>
  <c r="C34" i="26"/>
  <c r="G33" i="26"/>
  <c r="C33" i="26"/>
  <c r="G5" i="26"/>
  <c r="C5" i="26"/>
  <c r="D6" i="21" l="1"/>
  <c r="G30" i="21" l="1"/>
  <c r="G29" i="21"/>
  <c r="G28" i="21"/>
  <c r="G36" i="21"/>
  <c r="G35" i="21"/>
  <c r="G34" i="21"/>
  <c r="D36" i="21"/>
  <c r="D35" i="21"/>
  <c r="D34" i="21"/>
  <c r="D30" i="21"/>
  <c r="D29" i="21"/>
  <c r="D28" i="21"/>
  <c r="D44" i="23"/>
  <c r="D43" i="23"/>
  <c r="D42" i="23"/>
  <c r="G44" i="23"/>
  <c r="G43" i="23"/>
  <c r="G42" i="23"/>
  <c r="G38" i="23"/>
  <c r="G37" i="23"/>
  <c r="G36" i="23"/>
  <c r="D38" i="23"/>
  <c r="D37" i="23"/>
  <c r="D36" i="23"/>
  <c r="G2" i="12"/>
  <c r="D2" i="12"/>
  <c r="G2" i="23"/>
  <c r="D2" i="23"/>
  <c r="D187" i="12"/>
  <c r="D186" i="12"/>
  <c r="D185" i="12"/>
  <c r="G187" i="12"/>
  <c r="G186" i="12"/>
  <c r="G185" i="12"/>
  <c r="G181" i="12"/>
  <c r="G180" i="12"/>
  <c r="G179" i="12"/>
  <c r="D181" i="12"/>
  <c r="D180" i="12"/>
  <c r="D179" i="12"/>
  <c r="G6" i="21"/>
  <c r="G3" i="12" s="1"/>
  <c r="D3" i="12"/>
  <c r="G3" i="23"/>
  <c r="D3" i="23"/>
</calcChain>
</file>

<file path=xl/sharedStrings.xml><?xml version="1.0" encoding="utf-8"?>
<sst xmlns="http://schemas.openxmlformats.org/spreadsheetml/2006/main" count="1395" uniqueCount="1020">
  <si>
    <t>UKR</t>
  </si>
  <si>
    <t>ENG</t>
  </si>
  <si>
    <t>Company Name</t>
  </si>
  <si>
    <t>XXXXX</t>
  </si>
  <si>
    <t>Represented by (укр в родовому відмінку)</t>
  </si>
  <si>
    <t>Registration code</t>
  </si>
  <si>
    <t>Legal address</t>
  </si>
  <si>
    <t>Phone number</t>
  </si>
  <si>
    <t>Bank Account No</t>
  </si>
  <si>
    <t>Bank</t>
  </si>
  <si>
    <t>МФО</t>
  </si>
  <si>
    <t>e-mail:</t>
  </si>
  <si>
    <t>Representative name</t>
  </si>
  <si>
    <t>Representative position</t>
  </si>
  <si>
    <t xml:space="preserve">Purchase Agreement </t>
  </si>
  <si>
    <t>Рамкова Угода</t>
  </si>
  <si>
    <t>Supply of Works</t>
  </si>
  <si>
    <t>про виконання Робіт</t>
  </si>
  <si>
    <t>№ PA-UKR-2023-XXX dated XXX</t>
  </si>
  <si>
    <t>№  PA-UKR-2023-XXX від XXX</t>
  </si>
  <si>
    <t>Ukraine, Kyiv</t>
  </si>
  <si>
    <t>Україна, м. Київ</t>
  </si>
  <si>
    <t>This Purchase Agreement is entered into force on XXX</t>
  </si>
  <si>
    <t>Ця Рамкова Угода про виконання Робіт набирає чинності  XXX</t>
  </si>
  <si>
    <r>
      <rPr>
        <b/>
        <sz val="12"/>
        <color rgb="FF000000"/>
        <rFont val="Times New Roman"/>
        <family val="1"/>
        <charset val="204"/>
      </rPr>
      <t>REPRESENTATION OF DANISH REFUGEE COUNCIL IN UKRAINE,</t>
    </r>
    <r>
      <rPr>
        <sz val="12"/>
        <color rgb="FF000000"/>
        <rFont val="Times New Roman"/>
        <family val="1"/>
        <charset val="204"/>
      </rPr>
      <t xml:space="preserve"> represented by the Attorney Journoud Alix Francoise Marie acting on the basis of the power of attorney registered under No. 1261 on September 02, 2022, which is certified by the private notary of the Kyiv City Notary District Mykytchenko O.V., hereinafter referred to as "Customer" or "DRC"on one side,</t>
    </r>
  </si>
  <si>
    <r>
      <rPr>
        <b/>
        <sz val="12"/>
        <color rgb="FF000000"/>
        <rFont val="Times New Roman"/>
        <family val="1"/>
        <charset val="204"/>
      </rPr>
      <t>ПРЕДСТАВНИЦТВО ДАТСЬКОЇ РАДИ У СПРАВАХ БІЖЕНЦІВ В УКРАЇНІ</t>
    </r>
    <r>
      <rPr>
        <sz val="12"/>
        <color rgb="FF000000"/>
        <rFont val="Times New Roman"/>
        <family val="1"/>
        <charset val="204"/>
      </rPr>
      <t>, в особі повіреної Журну Алікс Франсуаза Марі, яка діє відповідно наданої довіреності, посвідченої приватним нотаріусом Київського міського нотаріального округу Микитченком О.В. 02 вересня 2022 року та зареєстрованої в реєстрі за №1261, надалі – "Замовник", або "ДРБ" з однієї сторони,</t>
    </r>
  </si>
  <si>
    <t>Registration number: 26619688</t>
  </si>
  <si>
    <t>Реєстраційний номер: 26619688</t>
  </si>
  <si>
    <t>Legal Address: Velyka Vasylkivska street, 43, office 17, Kyiv, Ukraine, 01004</t>
  </si>
  <si>
    <t>Юр. адреса: вул. Велика Васильківська, 43, оф. 17, Київ, Україна, 01004</t>
  </si>
  <si>
    <t>c/a № UA483808050000000026007477388</t>
  </si>
  <si>
    <t>р/р № UA483808050000000026007477388</t>
  </si>
  <si>
    <t xml:space="preserve">MFO: 380805 JSC "Raiffeisen Bank" </t>
  </si>
  <si>
    <t xml:space="preserve">МФО: 380805 АТ «Райффайзен банк» </t>
  </si>
  <si>
    <t>Phone number: +380937676633</t>
  </si>
  <si>
    <t>Номер телефону: +380937676633</t>
  </si>
  <si>
    <t>е-mail: vitalii.andarak@drc.ngo</t>
  </si>
  <si>
    <t>електронна адреса: vitalii.andarak@drc.ngo</t>
  </si>
  <si>
    <t>and</t>
  </si>
  <si>
    <t>та</t>
  </si>
  <si>
    <r>
      <rPr>
        <b/>
        <sz val="12"/>
        <rFont val="Times New Roman"/>
        <family val="1"/>
        <charset val="204"/>
      </rPr>
      <t>XXXXXX</t>
    </r>
    <r>
      <rPr>
        <sz val="12"/>
        <rFont val="Times New Roman"/>
        <family val="1"/>
        <charset val="204"/>
      </rPr>
      <t>, represented by the Head XXXXXXX, acting on the basis of the Charter,hereinafter referred to as Executor or Contractor Contract Party on other side. PARTY.</t>
    </r>
  </si>
  <si>
    <r>
      <rPr>
        <b/>
        <sz val="12"/>
        <rFont val="Times New Roman"/>
        <family val="1"/>
        <charset val="204"/>
      </rPr>
      <t>XXXXXXX</t>
    </r>
    <r>
      <rPr>
        <sz val="12"/>
        <rFont val="Times New Roman"/>
        <family val="1"/>
        <charset val="204"/>
      </rPr>
      <t>, у особі Керівника XXXXXXXX, який діє на підставі Статуту, надалі іменований Виконавець, або Підрядник або Котрагент з іншої сторони.</t>
    </r>
  </si>
  <si>
    <t>hereinafter referred to Customer and the Contractor shall be separately referred to as "Party" or jointly as "Parties".</t>
  </si>
  <si>
    <t>надалі Замовник та Підрядник можуть бути окремо названі "Стороною", або разом – "Сторонами".</t>
  </si>
  <si>
    <t>The Parties have agreed to enter into this Purchase Agreement with the following terms and conditions:</t>
  </si>
  <si>
    <t>Сторони домовились укласти цей Рамкову Угоду на наступних умовах та положеннях:</t>
  </si>
  <si>
    <t>1.</t>
  </si>
  <si>
    <t>OBJECT OF THE CONTRACT</t>
  </si>
  <si>
    <t>ПРЕДМЕТ РАМКОВОЇ УГОДИ</t>
  </si>
  <si>
    <t>The subject of this agreement is the provision of  construction and installation works, and repair services in multi-apartment residential and private buildings, as well as in public and administrative buildings, hereinafter "Works"</t>
  </si>
  <si>
    <t>Предметом даної угоди є виконання будівельно-монтажних та ремонтних робіт у помешканнях багатоквартирних житлових будівель та приватних будинках, а також у громадських та адміністративних будівлях, надалі "Робіт"</t>
  </si>
  <si>
    <t>Within the framework of this Agreement, individual apartments of multi-apartment residential buildings and private houses, as well as public and administrative buildings are referred to as the Object of works performance.</t>
  </si>
  <si>
    <t>У рамках даної угоди окремі помешкання багатоквартирних житлових будівель та приватні будинки, а також у громадські та адміністративні будівлі іменуються як Об'єкт виконання робіт.</t>
  </si>
  <si>
    <t>1.1</t>
  </si>
  <si>
    <t>This Purchase Agreement (hereinafter and/or Contract and/or Afgreement) between the Contractor and the Customer  is the result of a DRC   RFP-UKR-2023-002 and sets in place the mechanism for the Customer to purchase from the Contractor the works listed in Annex A – "Services and cost schedule", for the agreed cost for the duration of this Purchase Agreement.</t>
  </si>
  <si>
    <t>Ця Рамкова угода (надалі та/або Договір, та/або Угода) між Підрядником та Замовником є результатом Запиту на подання комерційної пропозиції   RFP-UKR-2023-002 та встановлює процедуру виконання Робіт, які зазначені у Додатку А - "Перелік і вартість Робіт", за узгодженою вартістю протягом дії цієї Рамкової Угоди про закупівлю.</t>
  </si>
  <si>
    <t>1.2</t>
  </si>
  <si>
    <t>The owners of the results of the performed Works are the recipients of charity aid under contracts on the provision of charity aid or memorandums of cooperation concluded with them by the Customer, hereinafter referred to as the Beneficiaries.</t>
  </si>
  <si>
    <t>Власниками результатів виконаних Робіт є одержувачі благодійної допомоги, з якими Замовником укладено договори про виконання благодійної допомоги або меморандуми про співпрацю, надалі Бенефіціари.</t>
  </si>
  <si>
    <t>1.3</t>
  </si>
  <si>
    <t>The place of Works execution is the territory of Ukraine.</t>
  </si>
  <si>
    <t>Місцем виконання Робіт є територія України.</t>
  </si>
  <si>
    <t>2.</t>
  </si>
  <si>
    <t>DURATION OF THE PURCHASE AGREEMENT</t>
  </si>
  <si>
    <t>ТЕРМІН ДІЇ РАМКОВОЇ УГОДИ</t>
  </si>
  <si>
    <t>2.1</t>
  </si>
  <si>
    <t>The Purchase Agreement is valid for a period of 6 (six) months starting on XXXX.</t>
  </si>
  <si>
    <t>Рамкова Угода діє протягом 6 (шести) місяців, починаючи з XXXX.</t>
  </si>
  <si>
    <t>2.2</t>
  </si>
  <si>
    <t>An extension can be made upon request from the Customer and issuance of an amendment to this  Purchase Agreement.</t>
  </si>
  <si>
    <t>Рамкова Угода може бути подовжена відповідно до запиту Замовника та шляхом підписання Додаткової угоди.</t>
  </si>
  <si>
    <t>3.</t>
  </si>
  <si>
    <t>CURRENCY AND MEANS OF PAYMENT:</t>
  </si>
  <si>
    <t>ВАЛЮТА ДОГОВОРУ ТА СПОСІБ  ОПЛАТИ:</t>
  </si>
  <si>
    <t>3.1</t>
  </si>
  <si>
    <t>The currency of this Purchase Agreement and all Service Orders resulting from this Purchase Agreement is the Ukrainian Hryvnia (UAH).</t>
  </si>
  <si>
    <t>Валютою цієї Рамкової Угоди та всіх Замовлень Робіт, які є результатом цієї Рамкової Угоди про закупівлю, є українська гривня (грн).</t>
  </si>
  <si>
    <t>3.2</t>
  </si>
  <si>
    <t>Payment shall be is carried out in hryvnia via bank transfer on the current account of the Supplier only.</t>
  </si>
  <si>
    <t>Оплата здійснюється у гривні виключно безготівковим переказом на розрахунковий рахунок Підрядника.</t>
  </si>
  <si>
    <t>3.3</t>
  </si>
  <si>
    <t>All cost listed in Annex A "Works and cost schedule" are fixed and cannot be revised during the Purchase Agreement.</t>
  </si>
  <si>
    <t>Вартість окремих видів Робіт, зазначена в Додатку А "Перелік і вартість Робіт", є фіксованою та не підлягає перегляду впродовж дії рамкової угоди.</t>
  </si>
  <si>
    <t>3.4</t>
  </si>
  <si>
    <t>The cost of the works indicated in Annex A assumes the execution of "turnkey" basis.
The cost of work for each item of work listed in Annex of this Agreement consists of the cost of all operations that must be performed by the Contractor in accordance with this Agreement and building standards, the cost of insurance, the cost of equipment and materials used in the execution of the Work, all direct and indirect costs, related to the performance of the Contractor's duties under this Agreement, as well as the value of all intellectual property rights (and the media in which they are embodied) created during the performance of the Works. The cost of the works also includes all taxes and other mandatory payments that must be paid in accordance with the legislation of Ukraine.</t>
  </si>
  <si>
    <t>Вказана у Додатку А вартість робіт передбачає виконання робіт "під ключ".
Вартість робіт по кожній позиції робіт, перелічених у додатку А даної Угоди, складається з вартості всіх операцій, які мають бути виконані Підрядником у відповідності до цієї Угоди та будівельних норм, вартості страхування, вартості використаних при виконанні  Робіт обладнання та матеріалів, усіх прямих та непрямих витрат, пов'язаних з виконанням обов'язків Підрядника за цією Угодою, а також вартості усіх прав інтелектуальної власності (та носіїв, в яких вони втілені), створених при виконанні Робіт. Вартість робіт включає також в себе усі податки та інші обов'язкові платежі, які повинні бути сплачені відповідно до законодавства України.</t>
  </si>
  <si>
    <t>3.5</t>
  </si>
  <si>
    <t>The cost of works also includes the cost of those works that are not listed in the technical task (projects of construction organization and projects of work execution, drawings or technical descriptions, lists of works, etc.) but are an unconditional part of the Works, as it is provided for by normative acts, norms, standards , technical standards, and belong to the full, high-quality execution of the Works. The contractor is informed about the above standards and that the cost of works under this Agreement takes into account the relevant costs.</t>
  </si>
  <si>
    <t>Вартість робіт також включає вартість тих робіт, які не перелічені у технічному завданні (проекти організації будівництва та проекти виконання робіт, креслення або технічні описи, переліки робіт і таке інше) але є безумовною частиною Робіт, так як це передбачено нормативними актами, нормами, стандартами, технічними стандартами, і належать до повного, якісного виконання Робіт. Підрядник інформований про вищевказані стандарти і про те, що вартість робіт за цією Угодою враховує відповідні затрати.</t>
  </si>
  <si>
    <t>3.6</t>
  </si>
  <si>
    <t>The Contractor assumes all risks in connection with the execution of this Agreement, even if the execution of this Agreement is associated with higher monetary costs than the Contractor expected before or during the conclusion of the Agreement. The contractor hereby confirms and agrees that the cost of the Works is determined by him taking into account all the experience he has and he bears full responsibility and risk regarding the correctness of the determination of the cost of the Works, no allowance and surcharges to the cost of the Works under this Agreement are provided for, except for cases where individual the articles of this Agreement expressly provide otherwise.</t>
  </si>
  <si>
    <t>Підрядник бере на себе всі ризики в зв’язку з виконанням цієї Угоди, навіть якщо виконання цієї Угоди пов’язане з більш високими грошовими витратами, ніж Підрядник очікував до або під час укладання Угоди. Підрядник цим підтверджує та погоджується, що вартість Робіт визначена ним з урахуванням всього наявного в нього досвіду і він несе повну відповідальність та ризик щодо правильності визначення вартості Робіт, ніякої надбавки та доплат до вартості Робіт за цим Договором не передбачається, за винятком випадків, коли окремими статтями даного Договору прямо передбачено інше.</t>
  </si>
  <si>
    <t>3.7</t>
  </si>
  <si>
    <t>The parties hereby agree and confirm that the Customer's payment obligations under this Agreement are limited only to those payments expressly provided for in this Agreement.</t>
  </si>
  <si>
    <t>Сторони цим погоджуються та підтверджують, що платіжні зобов’язання Замовника за цією Угодою обмежені лише тими платежами, що прямо передбачені цією Угодою.</t>
  </si>
  <si>
    <t>3.8</t>
  </si>
  <si>
    <t>This Purchase Agreement  is concluded under the framework of the project of international technical assistance. The project (program) registration card, according to which the Contractor will be exempted from paying VAT, will be provided when each Work Order would be signed.</t>
  </si>
  <si>
    <t>Дана Рамкова угода укладена у рамках проекту міжнародної технічної допомоги. Реєстраційна картка проекту (програми), за якою Підрядника буде звільнено від сплати ПДВ, буде надаватись під час кожного Замовлення на виконання Робіт.</t>
  </si>
  <si>
    <t>3.9</t>
  </si>
  <si>
    <t xml:space="preserve">The Customer is the executor of programs and projects of international technical assistance in Ukraine. The right for exemption from VAT on transactions, related to procurement of goods, works and services within the customs territory of Ukraine according to the clauses of the framework of international technical assistance projects stated inthe international agreements of Ukraine should be provided basing on the following regulation.
</t>
  </si>
  <si>
    <t xml:space="preserve">Замовник є виконавцем програм і проектів міжнародної технічної допомоги в Україні. Право на звільнення від податку на додану вартість з операцій, пов’язаних із закупівлею товарів, робіт та послуг на митній території України в рамках проектів міжнародної технічної допомоги відповідно до міжнародних договорів України надається відповідно наступного нормативно-правового акту.
</t>
  </si>
  <si>
    <t>3.10</t>
  </si>
  <si>
    <t xml:space="preserve">In accordance with paragraph 12 of the resolution of the Cabinet of Ministers of Ukraine No. 153 dated 15 February 2002 'On Establishment of a Unified System for Invitation, Use and Monitoring of International Technical Assistance state registration of projects (programs) is the basis for the accreditation of implementators and to provide evidence of relevant benefits, privileges, immunities provided by law and international agreements of Ukraine.
</t>
  </si>
  <si>
    <t>Відповідно до пункту 12 порядку залучення, використання та моніторингу міжнародної технічної допомоги, затвердженою Постановою Кабінету Міністрів України від 15.02.2002 №153 державна реєстрація проектів (програм) є підставою для акредитації їх виконавців, а також виконання підтверджень щодо наявності відповідних пільг, привілеїв, імунітетів, передбачених законодавством та міжнародними договорами України.</t>
  </si>
  <si>
    <t>3.11</t>
  </si>
  <si>
    <t>The total cost for which works can be ordered under this Agreement is: xxxxxxxxxxxxxx hryvnya (xxxxxxxxxxxxxxxx hryvnya 00 kop.)</t>
  </si>
  <si>
    <t>Загальна вартість, на яку можуть бути замовлені роботи за цією Угодою, складає xxxxxxxxx грн (xxxxxxxxxxx гривень xx коп.)</t>
  </si>
  <si>
    <t>4.</t>
  </si>
  <si>
    <t>EXECUTION OF THE CONTRACT</t>
  </si>
  <si>
    <t>ВИКОНАННЯ ДОГОВОРУ</t>
  </si>
  <si>
    <t>4.1</t>
  </si>
  <si>
    <t>Transmission of the Order:</t>
  </si>
  <si>
    <t>Розміщення замовлення:</t>
  </si>
  <si>
    <t>4.1.1</t>
  </si>
  <si>
    <t xml:space="preserve">When required, the Customer shall raise a Work Order on the Contractor, based on the list of Works and cost listed in Annex A, Works and cost schedule, to this Purchase Agreement, through an authorised DRC Work Order the template of which stated in Annex D of the agreement. </t>
  </si>
  <si>
    <t>У разі потреби Замовник направляє Підряднику Замовлення на виконання Робіт на підставі Переліку і вартості Робіт, зазначених у Додатку А до цієї Рамкової Угоди, за формою Додатку Д даної Угоди.</t>
  </si>
  <si>
    <t>4.1.2</t>
  </si>
  <si>
    <t>The Purchase Agreement number shall be annotated on all the Work Order documents.</t>
  </si>
  <si>
    <t>Номер Рамкової Угоди повинен бути позначений на всіх Замовленнях на виконання Робіт та документах до цього Замовлення Робіт.</t>
  </si>
  <si>
    <t>4.1.3</t>
  </si>
  <si>
    <t>Each DRC Work Order is an individual Work Contract and invoicing.</t>
  </si>
  <si>
    <t>Кожне Замовлення на виконання Робіт є індивідуальним Договором на виконання Робіт. На кожне Замовлення на виконання Робіт Підрядник має надати рахунок-фактуру.</t>
  </si>
  <si>
    <t>4.1.4</t>
  </si>
  <si>
    <t xml:space="preserve">The Works to be performed shall be stated in the DRC Work Order. </t>
  </si>
  <si>
    <t>Роботи, які виконуються, повинні бути зазначені в Замовленні на виконання Робіт.</t>
  </si>
  <si>
    <t>4.1.5</t>
  </si>
  <si>
    <t>The Customer is under no obligation to place a DRC Work Order.</t>
  </si>
  <si>
    <t>Замовник не зобов’язаний розміщувати Замовлення на виконання Робіт.</t>
  </si>
  <si>
    <t>4.1.6</t>
  </si>
  <si>
    <t>The DRC Work Order will not become valid until signed and stamped by both the Customer and Contractor .</t>
  </si>
  <si>
    <t>Замовлення на виконання Робіт ДРБ набуває чинності, після того коли буде підписане обома сторонами та завірено печаткою Замовника і Підрядника.</t>
  </si>
  <si>
    <t>4.1.7</t>
  </si>
  <si>
    <t>The DRC Work Order shall bear the authorized signatures and official stamps of the Customer and Contractor to be valid.</t>
  </si>
  <si>
    <t>Замовлення на виконання Робіт повинно містити дійсні підписи та печатки Замовника і Підрядника.</t>
  </si>
  <si>
    <t>4.2</t>
  </si>
  <si>
    <t>Execution of Work Order</t>
  </si>
  <si>
    <t xml:space="preserve">Виконання Замовлення Робіт </t>
  </si>
  <si>
    <t>4.2.1</t>
  </si>
  <si>
    <t>The delivery of 100% of the Works, as stated on the DRC Work Order, shall be effected within the Contracted period.</t>
  </si>
  <si>
    <t>Виконання 100% Робіт, як зазначено в Замовленні на виконання Робіт, повинне здійснюватися протягом строку дії Рамкової Угоди.</t>
  </si>
  <si>
    <t>4.2.2</t>
  </si>
  <si>
    <r>
      <rPr>
        <sz val="12"/>
        <color rgb="FF000000"/>
        <rFont val="Times New Roman"/>
      </rPr>
      <t>T</t>
    </r>
    <r>
      <rPr>
        <sz val="12"/>
        <color rgb="FF0D0D0D"/>
        <rFont val="Times New Roman"/>
      </rPr>
      <t xml:space="preserve">he Contractor shall perform all Works conscientiously, in compliance with the established schedule of each individual Work Order, and at all times deliver a Service level that meets the DRC requirements. Failure to deliver to a Service level that is acceptable to DRC may be </t>
    </r>
    <r>
      <rPr>
        <sz val="12"/>
        <color rgb="FF000000"/>
        <rFont val="Times New Roman"/>
      </rPr>
      <t>grounds for termination of this Purchase Agreement.</t>
    </r>
  </si>
  <si>
    <t>Підрядник повинен виконувати всі Роботи сумлінно, з дотриманням встановленого графіку на кожне Замовлення Робіт і завжди надавати рівень обслуговування, що відповідає вимогам ДРБ. Невиконання Робіт, на прийнятому для ДРБ рівні обслуговування, може бути підставою для припинення дії цієї Рамкової Угоди.</t>
  </si>
  <si>
    <t>4.2.3</t>
  </si>
  <si>
    <t>Construction materials and structures, which are planned to be used at the object, must be approved by the Customer before their purchase and installation. All materials and structures have to meet or exceed the specifications in Annex A to this Agreement.
Approval of specific construction materials and structures that are planned to be used at the object should be done by submitting a letter to the e-mail address of the responsible person of the DRC: xxxxxx@drc.ngo, where the specification, trade mark and name of the construction materials and structures are indicated. The responsible person has the right to disapprove the use of construction materials and structures if they do not meet the specification stated in Annex A. The Contractor should make an appropriate replacement.</t>
  </si>
  <si>
    <t>Будівельні  матеріали та конструкції, які планується застосовувати на об'єкті, перед їх закупівлею та встановленням мають бути погоджені із Замовником. Всі матеріали та конструкції мають відповідати специфікації згідно додатку А даної угоди, або перевищувати її.
Погодження конкретних будівельних  матеріалів та конструкцій, які планується застосовувати на об'єкті, відбувається шляхом надсилання листа на електронну пошту відповідальної особи ДРБ: xxxxxxxx@drc.ngo, в якому вказується специфікація , торгівельна марка та назва будівельних  матеріалів та конструкцій. Відповідальна особа має право не погодити застосування будівельних  матеріалів та конструкцій, якщо вони не відповідають специфікації, зазначеній у додатку А. Підрядник повинен зробити відповідну заміну.</t>
  </si>
  <si>
    <t>4.2.4</t>
  </si>
  <si>
    <t>On completion of the Work, the respective DRC  will raise a "Work Completion Certificate (Work Acceptance Act)" document stating that the Work stated in the Work Order has been completed in quality and quantity to DRC's satisfactory and in accordance with the standards in Annex A and that payment can be processed by the DRC.</t>
  </si>
  <si>
    <t>Після того, як Роботи надані в повному обсязі згідно Замовленню робіт, представник ДРБ підписує "Акт виконаних Робіт", в якому зазначається, що Роботи виконані в повному обсязі та відповідають вимогам та стандартам, зазначеним, у Додатку А, після чого ДРБ здійснює оплату.</t>
  </si>
  <si>
    <t>4.2.5</t>
  </si>
  <si>
    <r>
      <t>Works according to the Work Completion Certificate (Work Acceptance Act) of completed works are subject to acceptance by the Customer from the Contractor upon mutual agreement of the Beneficiary.</t>
    </r>
    <r>
      <rPr>
        <sz val="12"/>
        <color rgb="FF00B0F0"/>
        <rFont val="Times New Roman"/>
        <family val="1"/>
      </rPr>
      <t xml:space="preserve"> </t>
    </r>
    <r>
      <rPr>
        <sz val="12"/>
        <color rgb="FF000000"/>
        <rFont val="Times New Roman"/>
        <family val="1"/>
      </rPr>
      <t>Acceptance - transfer of works is possible on the condition of full and final completion of the Works by the Contractor at the appropriate level of quality and absence of defects in accordance with the standards and requirements of this Agreement. The customer can reject the acceptance - transfer of the completed works for the period during which there will be deficiencies and defects in the completed Works. The parties must draw up a list of deficiencies and defects with an indication of the deadlines for eliminating such defects or deficiencies. Preparation of the List of Defects in no way cancels or changes any rights of the Customer under this Agreement.</t>
    </r>
  </si>
  <si>
    <t>Роботи за Актами виконаних робіт підлягають прийняттю Замовником від Підрядника за взаємоузгодженням Бенефіціара. Приймання – передача робіт можлива за умови повного та остаточного завершення Робіт Підрядником на належному рівні якості та відсутності недоліків у відповідності до стандартів та вимог цієї Угоди. Замовник може відхилити приймання – передачу виконаних робіт на термін, протягом якого існуватимуть недоліки та дефекти виконаних Робіт. Сторони повинні скласти перелік недоліків та дефектів із зазначенням строків усунення таких дефектів або недоліків. Підготовка Переліку недоліків ніяким чином не скасовує та не змінює будь-яких прав Замовника за цією Угодою.</t>
  </si>
  <si>
    <t>4.2.6</t>
  </si>
  <si>
    <r>
      <rPr>
        <sz val="12"/>
        <color rgb="FF000000"/>
        <rFont val="Times New Roman"/>
      </rPr>
      <t>The date of acceptance of the executed repair works at an object is the date of the signing by the Parties and Beneficiary of the Work Completion Certificate</t>
    </r>
    <r>
      <rPr>
        <sz val="12"/>
        <color rgb="FF0D0D0D"/>
        <rFont val="Times New Roman"/>
      </rPr>
      <t xml:space="preserve"> (Work Acceptance Act). Work is handed over directly to the Beneficiary on the date of the Work Completion Certificate.</t>
    </r>
  </si>
  <si>
    <t>Датою прийняття всіх виконаних робіт з ремонту об'єкту за цією Угодою є дата підписання Сторонами та Бенефіціаром Акту виконаних робіт. Результати Робіт вважаються переданими Бенефіціару в день підписання Акту Виконаних Робіт.</t>
  </si>
  <si>
    <t>4.3</t>
  </si>
  <si>
    <t xml:space="preserve">Commencement and Completion of the Works. </t>
  </si>
  <si>
    <t xml:space="preserve">Початок та завершення Робіт. </t>
  </si>
  <si>
    <t>4.3.1</t>
  </si>
  <si>
    <r>
      <rPr>
        <sz val="12"/>
        <color rgb="FF000000"/>
        <rFont val="Times New Roman"/>
      </rPr>
      <t xml:space="preserve">The Contractor declares that he is ready to start the execution of the Works in 5 working days after signing the Work Order and that the Works should be completed by </t>
    </r>
    <r>
      <rPr>
        <sz val="12"/>
        <color rgb="FF0D0D0D"/>
        <rFont val="Times New Roman"/>
      </rPr>
      <t>the Date o</t>
    </r>
    <r>
      <rPr>
        <sz val="12"/>
        <color rgb="FF000000"/>
        <rFont val="Times New Roman"/>
      </rPr>
      <t>f Completion of the Works specified in the "Work Schedule" to the Work Order. The terms of execution of the Works are determined in the "Work Schedule" to each Work Order. The Contractor must ensure that the Works are performed by qualified workers and carry out the Works until completion with high quality, continuously, and in accordance with the work schedules established by the Agreement, the Order, and the Customer. The term of performance of the Works under this Agreement is important. If the Contractor realizes that the Works cannot be completed before the Completion Date, he must immediately notify the Customer of this in writing</t>
    </r>
  </si>
  <si>
    <t>Підрядник заявляє, що він готовий розпочати виконання Робіт негайно після підписання Замовлення Робіт Сторонами, та що Роботи бути закінчені до Дати завершення Робіт, вказаної у “Графіку Робіт” до Замовлення на виконання Робіт. Строки виконання Робіт визначаються у “Графіку Робіт” до кожного Замовлення Робіт. Підрядник має забезпечити виконання Робіт кваліфікованими робітниками та виконувати Роботи до самого завершення якісно, безперервно та у відповідності до графіків робіт, які встановлюються Угодою, Замовленням та Замовником. Строк виконання Робіт за даною Угодою має важливе значення. У разі якщо Підрядник зрозуміє, що Роботи не можуть бути завершені у строк до Дати завершення, він має негайно в письмовому вигляді повідомити про це Замовника</t>
  </si>
  <si>
    <t>4.4</t>
  </si>
  <si>
    <t>Payment Process</t>
  </si>
  <si>
    <t>Порядок розрахунків</t>
  </si>
  <si>
    <t>4.4.1</t>
  </si>
  <si>
    <t>The Parties agreed that the payment for the completed works should be made upon approval and signing of the Work Completion Certificate (Work Acceptance Act)" of the works performed at the construction site (-s) by the Parties to this Agreement and the Beneficiary, but not more often than 2 times a month.</t>
  </si>
  <si>
    <t>Сторони погодили, що оплата за виконані роботи буде здійснюватись за фактом погодження та підписання акту (-ів) виконаних на об'єкті (-тах) робіт Сторонами даної Угоди та Бенефіціаром, але не частіше, ніж 2 рази на місяць.</t>
  </si>
  <si>
    <t>4.4.2</t>
  </si>
  <si>
    <t>The Contractor issues an invoice based on the total cost of individual types of work specified in the Work Completion Certificate (Work Acceptance Act). The cost of work in the act of completed work is formed on the basis of the cost of individual types of work, specified in Annex A of this Agreement, and the completed volume of work according to the Work Order.</t>
  </si>
  <si>
    <t>Підрядник виставляє рахунок-фактуру за загальною вартістю окремих видів робіт, вказаних у Акті виконаних робіт. Вартість робіт у акті виконаних робіт формується на підставі вартості окремих видів робіт, зазначених у Додатку А цієї Угоди, та виконаних обсягів робіт згідно Замовлення на виконання робіт.</t>
  </si>
  <si>
    <t>4.4.3</t>
  </si>
  <si>
    <t xml:space="preserve">Each Invoice shall relate to a DRC Work Order. </t>
  </si>
  <si>
    <t>Кожен рахунок-фактура має бути сформований згідно Замовлення на виконання Робіт ДРБ.</t>
  </si>
  <si>
    <t>4.4.4</t>
  </si>
  <si>
    <t>Each Invoice must have annotated on it the DRC Work Order number.</t>
  </si>
  <si>
    <t>На кожному рахунку-фактурі повинен бути зазначений номер Замовлення на виконання Робіт ДРБ.</t>
  </si>
  <si>
    <t>4.4.5</t>
  </si>
  <si>
    <t xml:space="preserve">The payments will be made only when all obligations at each stage of the Works, as stipulated by the Agreement, are fulfilled and the Works applicable to such payment have been executed properly and on time. Without limiting the foregoing, Customer’s obligation to make any payment hereunder shall be conditioned upon </t>
  </si>
  <si>
    <t xml:space="preserve">Платежі будуть здійснені лише за умови виконання усіх зобов'язань, передбачених Угодою, а Роботи, які підлягають оплаті, будуть виконані вчасно та належним чином. Окрім вищезазначеного, обов'язок Замовника сплачувати будь-який платіж за даним Договором має виконуватися за умови дотримання усіх наступних умов: </t>
  </si>
  <si>
    <t xml:space="preserve">(a) Customer’s receipt of a written notification-report, signed and dated by the Contractor, that the applicable stage of the Works is complete, is in accordance with the Contract, and is ready for inspection and acceptance, </t>
  </si>
  <si>
    <t xml:space="preserve">(а) отримання Замовником письмового повідомлення-звіту, підписаного та датованого Підрядником, про те, що Роботи бли завершені, відповідають умовам Договору та готові до перевірки та приймання; </t>
  </si>
  <si>
    <t xml:space="preserve">(b) signing by the Parties and the Beneficiary of a Certificate of the Work Completion Certificate (Work Acceptance Act) that confirms the execution of a certain stage of Works or the Work in total; 
</t>
  </si>
  <si>
    <t xml:space="preserve">(б) підписання Сторонами та Бенефіціаром актів виконаних робіт, якими підтверджується виконання робіт; 
</t>
  </si>
  <si>
    <t>(c) after completing of execution of Work’s which are stipulated in Contract prices receipt of any governmental certificates required to evidence the compliance of the Contractor and the Customer with the applicable laws, ordinances, rules, codes and regulations. The date of the payment under the Contract shall be the date of writing off of amounts from the current account of the Party that effects the payment.</t>
  </si>
  <si>
    <t>(c) по завершені виконання Робіт, передбачених Замовленням на виконання робіт, отримання Замовником будь-яких сертифікатів, необхідних для підтвердження дотримання Підрядником та Замовником застосовуваних законів, наказів, правил, кодексів та норм. 
Датою оплати за даною Угодою вважається дата списання коштів з розрахункового рахунку Замовника.</t>
  </si>
  <si>
    <t>4.4.6</t>
  </si>
  <si>
    <t xml:space="preserve">The Customer shall pay within ten (10) working days following the receipt of the Invoice andand signed by the Parties and the Beneficiary the DRC "Work Completion Certificate (Work Acceptance Act)" document. </t>
  </si>
  <si>
    <t>Замовник здійснює оплату протягом десяти (10) робочих днів після отримання рахунку-фактури та підписаного Сторонами та Бенефіціаром "Акту виконаних Робіт".</t>
  </si>
  <si>
    <t>4.4.7</t>
  </si>
  <si>
    <r>
      <t>The contractor provides a 6-month guarantee</t>
    </r>
    <r>
      <rPr>
        <sz val="12"/>
        <color rgb="FFFF0000"/>
        <rFont val="Times New Roman"/>
      </rPr>
      <t xml:space="preserve"> </t>
    </r>
    <r>
      <rPr>
        <sz val="12"/>
        <color rgb="FF000000"/>
        <rFont val="Times New Roman"/>
      </rPr>
      <t>for the work performed. The last 10% of the amount of the construction work according to the Work Order will be paid 40 days after the signing of the act of completed work i</t>
    </r>
    <r>
      <rPr>
        <sz val="12"/>
        <color rgb="FF0D0D0D"/>
        <rFont val="Times New Roman"/>
      </rPr>
      <t>f no issues with quality or compliance are reported. The Contractor shall submit a payment request to the Customer.</t>
    </r>
  </si>
  <si>
    <t>Підрядник надає 40-денну гарантію на виконані роботи, тому останні 10% суми вартості будівельних робіт згідно Замовленню на виконання робіт буде сплачено через 40 днів після підписання акту виконаних робіт, якщо не буде повідомлено про проблеми з якістю чи відповідністю. Підрядник повинен виставити Замовнику рахунок на оплату.</t>
  </si>
  <si>
    <t>4.5</t>
  </si>
  <si>
    <t>Penalties</t>
  </si>
  <si>
    <t>Штрафи</t>
  </si>
  <si>
    <t>4.5.1</t>
  </si>
  <si>
    <t xml:space="preserve">All works shall be considered completed after "Work Completion Certificate (Work Acceptance Act)" of works stated in the DRC Works Order is received and signed. </t>
  </si>
  <si>
    <t xml:space="preserve">Усі Роботи, зазначені у Замовленні на виконання Робіт вважаються виконаними після підписання Акту виконаних робіт. </t>
  </si>
  <si>
    <t>4.5.2</t>
  </si>
  <si>
    <t xml:space="preserve">In case the Contractor fails to comply with any term of the DRC Work Order, including but not limited to failure or refusal to meet any Work delivery requirements within the time limit specified, they shall be liable for all damages sustained by the Customer, and the Customer may procure the Works from other sources and hold the Contractor responsible for any excess cost occasioned thereby. The Customer may collect damages from the Contractor in lieu of purchasing the Works from other sources.  </t>
  </si>
  <si>
    <t>У разі, якщо Підрядник не виконує будь-які умови Замовлення про виконання Робіт ДРБ, включаючи, але не обмежуючись цим, невиконання або відмову виконати будь-які вимоги щодо виконання Робіт у визначений термін, він несе відповідальність за всі збитки, завдані Замовнику. Також Замовник може замовляти Роботи  з інших джерел, в цьому випадку, Підрядник несе відповідальність за будь-які перевищення вартості, спричинені цим. Замовник може стягувати з Викновавця збитки замість придбання Робіт з інших джерел.</t>
  </si>
  <si>
    <t>4.5.3</t>
  </si>
  <si>
    <t>The Customer may by written notice terminate the right of the Contractor to proceed with Work delivery or such part or parts thereof as to which there has been default, or if any Work delivery is late, the Customer may cancel such Work delivery or the entire Work Order.</t>
  </si>
  <si>
    <t>Замовник може, шляхом письмового повідомлення, припинити право Підрядника продовжувати виконання Робіт або деяких Робіт або частин Робіт, щодо яких було недотримання, або якщо будь-яка Робота не виконана вчасно, Замовник може скасувати таке виконання Робіт або усе Замовлення на виконання Робіт.</t>
  </si>
  <si>
    <t>4.6</t>
  </si>
  <si>
    <t>Making changes, cancellation (cancellation) of the Work Order</t>
  </si>
  <si>
    <t>Внесення змін, скасування (анулювання) Замовлення Робіт</t>
  </si>
  <si>
    <t>4.6.1</t>
  </si>
  <si>
    <t>The Work Order accepted and confirmed by the Contractor could be canceled or changed by the Customer by sending a notice in the manner and form provided by the terms of the Purchase Agreement, and in case of changes to the Work Order, the Customer attaches to the notice of change .</t>
  </si>
  <si>
    <t xml:space="preserve">Прийняте та підтверджене Підрядником Замовлення на виконання робіт може бути скасоване або змінене Замовником, шляхом направлення відповідного повідомлення у спосіб та у формі, що передбачені умовами Рамкової Угоди, а у разі змін до Замовлення на виконання робіт, Замовник додатково до повідомлення про зміни долучає відповідне Замовлення із внесеними змінами. </t>
  </si>
  <si>
    <t>4.6.2</t>
  </si>
  <si>
    <t>In the event that the Customer makes changes and / or cancel  the relevant Work Order to the Customer, the liability provided for in this Purchase Agreement shall apply.</t>
  </si>
  <si>
    <t>У випадку внесення Замовником змін та/або скасування відповідного Замовлення на виконання робіт до Замовника застосовується відповідальність, передбачена цією Рамковою Угодою.</t>
  </si>
  <si>
    <t>4.6.3</t>
  </si>
  <si>
    <t xml:space="preserve">Changes to the Work Order by the Customer is possible until the notifications is receipt of the Contractor about the revision of the terms of the Work Order is received, taking into account the terms of this Purchase Agreement. </t>
  </si>
  <si>
    <t xml:space="preserve">Внесення Замовником змін до Замовлення на виконання робіт є можливим до моменту отримання Підрядником повідомлення Замовника про погодження умов Замовлення, у порядку визначеному умовами цієї Рамкової Угоди.  </t>
  </si>
  <si>
    <t>5.</t>
  </si>
  <si>
    <t>LIABILITY</t>
  </si>
  <si>
    <t>ВІДПОВІДАЛЬНІСТЬ СТОРІН</t>
  </si>
  <si>
    <t>5.1</t>
  </si>
  <si>
    <t xml:space="preserve">The Contractor shall comply with all requirements of the legislative acts of Ukraine applicable to its performance of the Work under the Agreement. Further, the Contractor shall comply with Ukrainian laws and regulations that prohibit transactions with, and the provision of resources and support to, individuals and organizations associated with terrorism. The Contractor shall not provide financial aid or resources to any individual or entity that he knows, or has reason to know, is acting as an agent for any individual or entity that advocates, plans, sponsors, engages in, or has engaged in, terrorist activity, or that has been so designated, or will immediately cease such support if an entity is so designated after the date of the Contract. </t>
  </si>
  <si>
    <t xml:space="preserve">Підрядник має дотримуватися вимог усіх актів законодавства України, що застосовуються в рамках виконання його роботи за даною Угодою. Окрім того, Підрядник має дотримуватися вимог законів та регламентів України, 
що забороняють співпрацю з особами та організаціями, пов’язаними з тероризмом, а також виконання їм підтримки та ресурсів. Підрядник не має надавати матеріальну підтримку або ресурси будь-якій особі або організації, якщо він знає, або має підстави підозрювати, що вона діє в якості агента будь-якої особи чи організації, яка підтримує, планує, фінансує, бере участь або брала участь у терористичній діяльності, чи визнана такою, або має негайно припинити таку підтримку, якщо організація визнана такою після дати укладання Договору. </t>
  </si>
  <si>
    <t>5.2</t>
  </si>
  <si>
    <t>"Financial aid and resources" includes currency or other financial securities, financial services, training, false documentation or identification, lodging, safe houses, communications equipment, facilities, weapons, lethal substances, explosives, personnel, transportation, and other physical assets, except medicine or religious materials.</t>
  </si>
  <si>
    <t>Поняття «Матеріальна підтримка та ресурси» включає в себе грошові кошти або інше фінансове забезпечення, фінансові послуги, тренування, підробку документів або посвідчень особи, виконання помешкання або конспіративної квартири, засобів зв’язку, приміщень, зброї, отруйних речовин, вибухівки, людської сили, транспорту та інших фізичних ресурсів, за винятком виконання медичної допомоги та релігійних матеріалів.</t>
  </si>
  <si>
    <t>5.3</t>
  </si>
  <si>
    <t>The Customer shall not be held liable to a third party for any damages caused in the exercise of respective duties under this Purchase Agreement.</t>
  </si>
  <si>
    <t>Замовник не несе відповідальності перед третьою стороною за будь-які збитки, завдані під час виконання відповідних обов'язків відповідно до цієї Рамкової Угоди.</t>
  </si>
  <si>
    <t>5.4</t>
  </si>
  <si>
    <t xml:space="preserve">The Customer shall have the right to withhold his payments if it is determined that the portions of the Works have not, in fact, been completed and/or for which payment is not then due or if, and to the extent that, he deems it necessary or desirable, in its sole discretion, to protect itself against loss or damage due to: (a) Defective Work (as defined below) 
not remedied; (b) third party claims or liens or reasonable evidence indicating probable third party claims or liens; (c) failure or reasonable evidence indicating probable failure of the Contractor to make payments to the SubContractors (as defined below) as required by the Contract; (d) damage to the Customer or a separate Contractor; (e) unsatisfactory execution of the Works by the Contractor; 
(f) failure of the Contractor to meet any other monetary obligation imposed upon him pursuant to the Agreement; and/or (g) failure of the Contractor to comply with any other provision of the Agreement. 
When none of the grounds set forth in this clause any longer exist, then payment shall be made to the Contractor for the amount withheld.
</t>
  </si>
  <si>
    <t>Замовник має право відмовитися від сплати своїх платежів, якщо було визначено, що частина Робіт по факту не була завершена та/або платіж за ці Роботи не підлягає сплаті або, якщо він вважає за необхідне, або за своїм бажанням захищати себе від втрат та збитків внаслідок: (а) відсутності усунення дефектів внаслідок неякісних Робіт (як визначено нижче); (б) претензій третіх осіб або наявності обтяжень або обґрунтованих доказів можливої наявності претензій з боку третіх осіб або щодо обтяжень; (в) несплати або обґрунтованих доказів можливої несплати платежів Підрядником СубПідрядникам (як зазначено нижче) згідно з Угодою; (г) нанесення збитків Замовнику 
або окремому субПідряднику; (ґ) незадовільного виконання Робіт Підрядником; (е) невиконання Підрядником будь-яких інших своїх фінансових зобов’язань згідно з умовами Угоди; 
та/або (є) недотримання Підрядником інших положень Угоди. Якщо усі підстави для несплати, вказані в цьому пункті, були усунені, Замовник має сплатити Підряднику затриману суму.</t>
  </si>
  <si>
    <t>5.5</t>
  </si>
  <si>
    <t>The Contractor is responsible for making payments and for settling of accounts in a timely manner with all of his SubContractors directly for the Works performed or materials or Work provided by the SubContractor. The Customer is not liable for making any payments to the SubContractor(s) for such expenses.</t>
  </si>
  <si>
    <t>Підрядник безпосередньо несе відповідальність за виконання платежів та своєчасні розрахунки із усіма своїми Субрідрядниками за виконані Роботи, матеріали або Роботи, надані СубПідрядником. Замовник не несе відповідальності за виконання будь-яких платежів СубПідряднику (-ам).</t>
  </si>
  <si>
    <t>5.6</t>
  </si>
  <si>
    <t>In case of any dispute or differences relating to either this Purchase Agreement, or any subsequent DRC Work Order, the two parties shall refer the General Conditions of Contract (Annex B to this Purchase Agreement.</t>
  </si>
  <si>
    <t>У разі будь-яких суперечок або розбіжностей, що стосуються або цієї Рамкової Угоди, або будь-якого наступного Замовлення на виконання Робіт ДРБ, обидві сторони керуються Загальними умовами договору (Додаток В до цієї Рамкової Угоди).</t>
  </si>
  <si>
    <t>6.</t>
  </si>
  <si>
    <t xml:space="preserve">OBLIGATIONS OF THE CONTRACTOR
</t>
  </si>
  <si>
    <t>ОБОВ’ЯЗКИ ПІДРЯДНИКА</t>
  </si>
  <si>
    <t>6.1</t>
  </si>
  <si>
    <t xml:space="preserve">The Contractor is responsible for the execution all Works described herein. The Contractor covenants and agrees to make, direct, build and furnish in a good, substantial and workmanlike manner and to the complete satisfaction of the Customer, all of the construction work contemplated by Article 2 above and the Scope of Work Documents in accordance with the State construction standards of Ukraine, the terms and conditions of this Agreement and instructions of the Customer. </t>
  </si>
  <si>
    <t xml:space="preserve">Підрядник несе відповідальність за усі Роботи, зазначені в цієї Угоди. Підрядник зобов’язується якісно, ґрунтовно, на високому рівні та до повного задоволення Замовника виконувати, спрямовувати, проводити та забезпечувати усі Роботи, передбачені Замовленням на виконання робіт у відповідності з Державними будівельними стандартами України, умовами цієї Угоди та інструкціями Замовника. </t>
  </si>
  <si>
    <t>6.2</t>
  </si>
  <si>
    <t xml:space="preserve">The Contractor shall ensure that all Works under this Contract are perfomed in accordance with and in compliance with all applicable governmental laws, rules, ordinances, norms, and standards. </t>
  </si>
  <si>
    <t xml:space="preserve">Підрядник має переконатися, що будь-які Роботи в рамках цього Договору виконуються у відповідності до та при дотриманні усіх застосовуваних законів, правил, наказів, норм та стандартів. </t>
  </si>
  <si>
    <t>6.3</t>
  </si>
  <si>
    <r>
      <t>The person responsible</t>
    </r>
    <r>
      <rPr>
        <sz val="12"/>
        <color rgb="FF000000"/>
        <rFont val="Times New Roman"/>
        <family val="1"/>
        <charset val="204"/>
      </rPr>
      <t xml:space="preserve"> for the work must be at the Object (-s) during the standard working hours (8: 00-17: 00) from Monday to Friday.
The Contractor is liable for damaging of the results of works at the Object and theft of materials from the Object until all the works will be completed in accordance with thе Contract Price.</t>
    </r>
  </si>
  <si>
    <t xml:space="preserve">У особі представника, відповідального за виконання робіт, Підрядник має знаходитись на об'єкті (-тах) ремонту впродовж стандартних робочих годин (8:00‒17:00) з понеділка по п’ятницю.
Підрядник має нести відповідальність за ушкодження результатів робіт на Об’єкті ремонту та крадіжку матеріалів з Об’єкту ремонту, до моменту завершення усіх робіт. </t>
  </si>
  <si>
    <t>6.4</t>
  </si>
  <si>
    <t>During the term of this Agreement, the Contractor is obliged to ensure compliance with the rules of occupational health and safety, fire safety and prevention of damage caused by the Contractor to the property of the Beneficiary located at the facility. Maintain order at the facilities and the surrounding area on a daily basis.</t>
  </si>
  <si>
    <t>На строк дії цієї Угоди Підрядник зобов’язаний забезпечити дотримання правил охорони праці та безпеки, пожежної безпеки та недопущення нанесення шкоди з вини Підрядника майну Бенефіціара, розташованого на об'єкті. Щодня підтримувати порядок на об'єктах і прилеглій території.</t>
  </si>
  <si>
    <t>6.5</t>
  </si>
  <si>
    <t xml:space="preserve">The Contractor shall allow unlimited access for the Customer or Customer’s Representative to the Site to supervise and inspect the Works. </t>
  </si>
  <si>
    <t>Підрядник має забезпечити безперешкодний доступ Замовника або його представника до місця проведення Робіт 
для спостереження та перевірки ходу Робіт.</t>
  </si>
  <si>
    <t>6.6</t>
  </si>
  <si>
    <t>The Customer's representative has permission to control the type, quantity and quality of materials used and the work process during the execution of the Works to confirm their compliance with the agreed in the Work Order. In addition, the Contractor is solely responsible for conducting all inspections and reviews of the progress of the Work, and in no case shall the Customer accept any obligation or liability in connection with such inspection or inspection or waive any claims in relation to the above ( including claims for defects in the Work).</t>
  </si>
  <si>
    <t xml:space="preserve">Представник Замовника має дозвіл контролювати тип, кількість та якість матеріалів, що використовуються, та робочого процесу під час виконання Робіт для підтвердження їхньої відповідності погодженим у Замовленні на виконання робіт. Окрім того, Підрядник самостійно відповідає за проведення усіх перевірок та огляду ходу Робіт, і ні в якому разі Замовник не має приймати зобов’язання або відповідальність у зв’язку із такою перевіркою або оглядом або відмовлятися від будь-яких претензій по відношенню до вищезазначеного (включаючи претензії щодо недоліків Робіт).
</t>
  </si>
  <si>
    <t>6.7</t>
  </si>
  <si>
    <t>The Contractor shall perform the Works under this Agreement using the Contractor's materials. The Contractor undertakes and agrees to provide at his own expense all materials, tools, scaffolding, equipment, Works and everything else that may be necessary for the proper execution of the Works, except for the cases provided for in this Agreement, in accordance with the terms of this Agreement. Also, the Contractor undertakes and agrees that all such materials required for use in the course of the Works must be new and of the highest quality of their kind (unless otherwise agreed in writing by the Customer or specifically and unequivocally stated and permitted by the Work Documentation) and not contain defects and shortages. The contractor undertakes to use during the execution of the Works only materials, equipment, products and structures that have all the certificates and other necessary permits provided for by the current legislation, not to use during the execution of the Works low-quality materials that have been in use, are not certified, are dangerous to use or are prohibited materials to be used.</t>
  </si>
  <si>
    <t xml:space="preserve">Виконання Робіт за цією Угодою здійснюється Підрядником з матеріалів Підрядника. Підрядник зобов’язується та погоджується забезпечити за свій рахунок усі матеріали, інструменти, риштування, обладнання, Роботи та все інше, що може знадобитися для належного виконання Робіт, за винятком випадків, передбачених в цій Угоді, у відповідності до умов даної Угоди. Також, Підрядник зобов’язується та погоджується, що усі такі матеріали, необхідні для використання в ході Робіт, мають бути новими та найякіснішими у своєму роді (окрім випадків, коли інше письмово погоджено Замовником або особливо і недвозначно заявлено та дозволено Робочою документацією) та не містити недоліків та браку. Підрядник зобов’язується використовувати у ході виконання Робіт тільки матеріали, обладнання, вироби й конструкції, що мають всі передбачені чинним законодавством сертифікати й інші необхідні дозволи, не використовувати при виконанні Робіт неякісні, які були у вжитку, не сертифіковані, небезпечні у використанні або заборонені до використання матеріали. 
</t>
  </si>
  <si>
    <t>6.8</t>
  </si>
  <si>
    <t>The Contractor further covenants that the quality of all Works, materials and equipment of the Contractor shall meet the requirements of the State Construction standards of Ukraine, contractual conditions and instructions of the Customer and, without the prior written consent of the Customer, all materials shall not contain or be composed of any hazardous substances as defined in the Annexes to the Agreement, or any hazardous, corrosive, flammable, toxic, explosive, 
or irritating substances, substances with unpleasant odors, or any other materials which would contribute to a dangerous, unsafe, and/or unpleasant condition.</t>
  </si>
  <si>
    <t>Окрім того, Підрядник гарантує, що якість усіх Робіт, матеріалів та обладнання Підрядника відповідатимуть Державним будівельним стандартам України, умовам Угоди та інструкціям Замовника та жоден матеріал не буде містити або складатися з будь-яких небезпечних речовин, або з будь-яких небезпечних, корозійних, легкозаймистих, токсичних, вибухонебезпечних чи подразнюючих речовин, речовин із неприємними запахами, або з інших матеріалів, що можуть спровокувати небезпечні, загрозливі та/або неприємні умови, без попередньої письмової згоди Замовника.</t>
  </si>
  <si>
    <t>6.9</t>
  </si>
  <si>
    <t xml:space="preserve">The contractor, at his own risk and for the funds provided for in the Work Order, undertakes to ensure the transportation and storage of all equipment, machines and materials necessary to perform the Works at the facility.
The contractor guarantees that all materials will be delivered to the site when required and will be adequately protected from adverse weather conditions or the risk of damage or theft. The contractor is responsible for damage or theft of materials at the facility. </t>
  </si>
  <si>
    <t xml:space="preserve">Підрядник на власний ризик і за кошти, передбачені Замовленням на виконання робіт, зобов’язуєься забезпечити транспортування й зберігання усього обладнання, машин і матеріалів, які є необхідними для виконання Робіт на об'єкті.
Підрядник гарантує, що усі матеріали будуть поставлені на об'єкт, коли це необхідно, і будуть належним чином захищені від несприятливих погодних умов чи ризику ушкодження або крадіжки. Підрядник несе відповідальність за ушкодження чи крадіжку матеріалів на об’єкті. </t>
  </si>
  <si>
    <r>
      <rPr>
        <sz val="12"/>
        <color rgb="FF000000"/>
        <rFont val="Times New Roman"/>
      </rPr>
      <t xml:space="preserve">Upon the request of the Customer during the execution of the Works, the Contractor undertakes to perform the following upon prior written request:
</t>
    </r>
    <r>
      <rPr>
        <sz val="12"/>
        <color rgb="FF0D0D0D"/>
        <rFont val="Times New Roman"/>
      </rPr>
      <t xml:space="preserve">- remove materials from the facility that are delivered by the Contractor but not specified in the Work Order and materials not accepted by the Customer;
</t>
    </r>
    <r>
      <rPr>
        <sz val="12"/>
        <color rgb="FF000000"/>
        <rFont val="Times New Roman"/>
      </rPr>
      <t>- to replace or remove from the object contractor's materials that do not meet the requirements, as well as to redo any Works that were performed improperly, due to materials or human factors that do not comply with the documents specified in the Agreement.</t>
    </r>
  </si>
  <si>
    <t>На вимогу Замовника в період виконання Робіт за попередньою письмовою вимогою Підрядник зобов’язується виконати наступне:
- прибрати з об’єкта матеріали, які поставлені Підрядником, але не вказані у Замовленні на виконання робіт, а також матеріали, не прийняті Замовником ;
- замінити або прибрати з об’єкта матеріали, що не відповідають вимогам, а також переробити будь-які Роботи, які було виконано неналежним чином, через матеріали чи людський фактор, що не відповідають документам, вказаним в Угоді.</t>
  </si>
  <si>
    <t>6.10</t>
  </si>
  <si>
    <t>The indicated actions must be performed by the Contractor on their own and at their own expense (without any compensation from the Customer’s side). In any case, the Customer's refusal of materials or works because of their improper quality can not be regarded by the Contractor as the basis for changing the Schedule of Works.</t>
  </si>
  <si>
    <t>Вказані дії мають бути виконані Підрядником власними силами та за власні кошти (без будь-якої компенсації зі сторони Замовника). В жодному разі відмова Замовника від матеріалів або робіт в разі їхньої неналежної якості не може розцінюватися Підрядником як підстава для зміни Графіку Робіт.</t>
  </si>
  <si>
    <t>6.11</t>
  </si>
  <si>
    <t>The Contractor covenants and agrees to file for and obtain, at the Contractor’s own expense, any and all notices, permits, certificates and licenses from the appropriate governmental authorities, which may be necessary to carry out and complete the Works and its inspection. The Contractor further covenants and agrees to pay all required labour and material costs, including all overtime labour costs and taxes, which may be imposed by said governmental authorities in connection with this Agreement.</t>
  </si>
  <si>
    <t>Підрядник зобов’язується та погоджується подавати заяви на отримання та отримувати за свій рахунок усі повідомлення, дозволи, сертифікати та ліцензії у відповідних органах державної влади, необхідні для ведення та завершення Робіт та їхньої перевірки. Також, Підрядник зобов’язується та погоджується нести усі необхідні витрати на оплату праці та матеріалів, включаючи оплату понаднормової праці та податків, що можуть бути стягнуті органами державної влади у зв’язку із цією Угодою.</t>
  </si>
  <si>
    <t>6.12</t>
  </si>
  <si>
    <r>
      <rPr>
        <sz val="12"/>
        <color rgb="FF000000"/>
        <rFont val="Times New Roman"/>
      </rPr>
      <t>The Contractor shall unconditionally guarantee a first-class quality execution of the Works and shall guarantee:
– Absence of any defects in materials and deficiencies in the Works performance;
– Preservation of the quality and integrity of materials and components used during the execution of the Works and their compliance with the regulations valid in Ukraine, working design documents, and technical documentation of the manufacturer;
– Preservation of the quality of the results of the Works performed, including the hidden ones and their compliance with the provisions valid in Ukrai</t>
    </r>
    <r>
      <rPr>
        <sz val="12"/>
        <color rgb="FF0D0D0D"/>
        <rFont val="Times New Roman"/>
      </rPr>
      <t>ne and working design documents, for a period of 6 months, starting with the date of the "Work Completion Certificate" signed by the Contractor, Customer and the Beneficiary ("Warranty Period"). The Co</t>
    </r>
    <r>
      <rPr>
        <sz val="12"/>
        <color rgb="FF000000"/>
        <rFont val="Times New Roman"/>
      </rPr>
      <t>ntractor covenants and agrees</t>
    </r>
    <r>
      <rPr>
        <sz val="12"/>
        <color rgb="FF0D0D0D"/>
        <rFont val="Times New Roman"/>
      </rPr>
      <t xml:space="preserve"> to correct and repair any of such defects within ten (10) business days after the receipt of the written notifications of such from the Customer.</t>
    </r>
  </si>
  <si>
    <t>Підрядник безумовно гарантує першокласне кваліфіковане виконання Робіт та дає гарантію:
– Відсутності дефектів у матеріалах та недоліків у виконанні Робіт;
– Збереження якості та цілісності використаних при виконанні Робіт матеріалів, комплектуючих виробів, їх відповідності нормам діючим в Україні, робочій проектній документації та технічній документації виробника;
– Збереження якості результатів виконаних Робіт, у тому числі прихованих, та їх відповідність нормам, діючим в Україні, та робочій проектній документації протягом 6 місяців з моменту підписання Акту виконаних робіт Підрядником, Замовником та Бенефіціаром ("Гарантійного періоду"). Підрядник зобов’язується та погоджується виправляти та здійснювати ремонт будь-яких дефектів впродовж десяти (10) робочих днів після отримання від Замовника письмового повідомлення про такі дефекти.</t>
  </si>
  <si>
    <t>6.13</t>
  </si>
  <si>
    <r>
      <rPr>
        <sz val="12"/>
        <color rgb="FF000000"/>
        <rFont val="Times New Roman"/>
      </rPr>
      <t>The signing o</t>
    </r>
    <r>
      <rPr>
        <sz val="12"/>
        <color rgb="FF0D0D0D"/>
        <rFont val="Times New Roman"/>
      </rPr>
      <t xml:space="preserve">f the "Work Completion Certificate", </t>
    </r>
    <r>
      <rPr>
        <sz val="12"/>
        <color rgb="FF000000"/>
        <rFont val="Times New Roman"/>
      </rPr>
      <t>payment for the Works or any other act of the Customer shall not relieve the Contractor from the responsibility for poor performance or defective material.
If the Contractor has not performed repairs, or replacement and has not eliminated the deficiencies within the period specified by the Customer, the Customer has the right to order the execution of such Works by a third party and recover from the Contractor any expenses incurred in connection with it.
If the Contractor does not fulfill this obligation within</t>
    </r>
    <r>
      <rPr>
        <sz val="12"/>
        <color rgb="FF0D0D0D"/>
        <rFont val="Times New Roman"/>
      </rPr>
      <t xml:space="preserve"> the period specified, the Customer shall have the right to eli</t>
    </r>
    <r>
      <rPr>
        <sz val="12"/>
        <color rgb="FF000000"/>
        <rFont val="Times New Roman"/>
      </rPr>
      <t>minate such deficiencies at its own expense and, in its turn, the Contractor shall reimburse all the relevant costs incurred within five (5) business days after the receipt of the relevant documentary evidenc</t>
    </r>
    <r>
      <rPr>
        <sz val="12"/>
        <color rgb="FF0D0D0D"/>
        <rFont val="Times New Roman"/>
      </rPr>
      <t>e of the Customer’s e</t>
    </r>
    <r>
      <rPr>
        <sz val="12"/>
        <color rgb="FF000000"/>
        <rFont val="Times New Roman"/>
      </rPr>
      <t xml:space="preserve">xpense.
This section shall not limit and shall not change the right of the Customer to file any claim concerning the execution of the Works.
</t>
    </r>
  </si>
  <si>
    <t xml:space="preserve">Підписання Акту виконаних робіт, оплата Робіт чи будь-який інший вчинок Замовника та Бенефіціара не звільняють Підрядника від відповідальності за неякісне виконання робіт чи неякісний матеріал.
У випадку якщо Підрядник не виконав ремонт, заміни, не усунув недоліки в строк, визначений Замовником, Замовник має право замовити виконання робіт у третьої сторони та стягнути з Підрядника понесені у зв’язку з цим витрати.
У разі, якщо Підрядник не виконує зобов’язань протягом зазначеного терміну, Замовник має право самостійно ліквідувати такі недоліки, а Підрядник, в свою чергу, зобов’язаний відшкодувати всі відповідні витрати протягом п’яти (5) робочих днів з моменту одержання відповідного документального підтвердження витрат Підрядника.
Цей розділ не лімітує і не змінює право Замовника чи Бенефіціара пред’являти будь-яку претензію до Підрядника щодо виконання Робіт.
</t>
  </si>
  <si>
    <t>6.14</t>
  </si>
  <si>
    <t xml:space="preserve">The Contractor is responsible for ensuring the safety of all activities at the Site. The Contractor covenants and agrees to, and shall have full responsibility to ensure that its employees and SubContractors perform all of the Work in a safe manner and observe all any job rules, safety rules and fire safety rules which were established by the legislation and may be specified by the Customer from time to time. The Contractor further agrees to perform the Work using its best knowledge, skills and experience, and in the most efficient, expeditious and economical manner consistent with the best interests of the Customer. </t>
  </si>
  <si>
    <t xml:space="preserve">Підрядник несе відповідальність за забезпечення безпеки всіх робіт в рамках Проекту. Підрядник зобов’язується та погоджується, а також бере на себе повну відповідальність забезпечити, щоб його робітники та СубПідрядники виконували усі роботи в умовах безпеки та дотримувалися усіх правил охорони праці, техніки безпеки, пожежної безпеки, встановлених законодавством, та які можуть по мірі необхідності встановлюватися Замовником. Підрядник погоджується виконувати Роботи із використанням своїх найкращих знань, вмінь та досвіду, докладаючи зусиль для виконання Робіт якомога ефективніше, оперативніше та раціональніше, що відповідає інтересам Замовника. </t>
  </si>
  <si>
    <t>6.15</t>
  </si>
  <si>
    <t>The Contractor covenants that the Contractor is, and any SubContractors or Sub- subContractors employed thereby shall be, duly licensed and authorized to perform the Work and experienced and skilled in the construction and work of the type described herein. The Contractor shall be responsible for the care and protection of all materials necessary to the performance of this Agreement from the time they are delivered by or for the Contractor to the work execution until installation is completed and the Work is accepted by the Customer or its duly authorized Representative, whether or not such materials are or have been affixed to or incorporated into the Work. The Contractor is responsible for any harm to life and health of any employees of the Contractor (subContractors), Customer, and third parties on the construction site, including without limitation, harm to life and health as a result of the violation of occupational safety and health regulations. The Contractor shall compensate for such an injury in the manner and in amounts established by the current legislation,and shall take out appropriate insurance to cover susch risks.</t>
  </si>
  <si>
    <t>Підрядник зобов’язується, що він, а також будь-які СубПідрядники або найняті ними Суб-субПідрядники мають виконувати Роботи за наявності належним чином оформлених ліцензій та дозволів на виконання ними Робіт, а також володіти відповідним досвідом та знаннями в сфері будівельних робіт такого типу, про який йде мова в даному Договорі. Підрядник несе відповідальність за дбайливе ставлення та збереження усіх матеріалів, необхідних для виконання Угоди, з моменту їх доставки Підрядником або для Підрядника в рамках виконання робіт і до моменту завершення монтажу та прийняття Робіт Замовником або його уповноваженим Представником, незалежно від того, були ці матеріалі вбудовані або лише використовувалися під час проведення Робіт. Підрядник несе відповідальність за шкоду життю й здоров'ю, заподіяну працівникам Підрядника (субПідрядників), Замовника, й третім особам на об'єкті, включаючи без обмежень заподіяння шкоди життю й здоров'ю в результаті порушення правил охорони праці та техніки безпеки. Підрядник зобов'язується компенсувати таку шкоду в порядку й у розмірах, установлених чинним законодавством, а також зобов’язується застрахувати подібні ризики.</t>
  </si>
  <si>
    <t>To the fullest extent permitted by law, the Contractor covenants and agrees to indemnify, defend, protect and hold harmless the Customer, Customer’s agents and representatives to the extent acting within the scope of their relationship with the Customer, 
and Customer’s representatives, affiliates, managers, partners, agents, attorneys, officers, directors and employees, and each of them (collectively, “Indemnitees,” and individually, an “Indemnitee”) from and against any and all claims, demands, damages, losses, lawsuits and other proceedings, causes of action, liabilities, claims of lien, liens, civil or criminal penalties and charges, costs and expenses (including without limitation reasonable attorneys’ fees) arising out of any personal injuries (including but not limited to bodily injuries or death),</t>
  </si>
  <si>
    <t xml:space="preserve">В максимальній мірі, дозволеній законом, Підрядник зобов’язується та погоджується відшкодовувати, захищати, підтримувати та не допускати заподіяння збитків Бенефіціару та Замовнику, його агентам та представникам наскільки це можливо в рамках їхніх відносин з Замовником та його представниками, афілійованими компаніями, керівниками, партнерами, агентами, юристами, співробітниками, директорами, робітниками та кожного з них (разом надалі – «Особи звільнені від відповідальності», 
або окремо – «Особа звільнена від відповідальності»), діючи на підставі або у зв’язку з будь-якими претензіями, вимогами, збитками, втратами, судовими спорами та іншими провадженнями, позовами, фінансовими зобов’язаннями, претензіями та вимогами у зв'язку із обтяженнями, цивільним та кримінальним провадженням або штрафами, витратами (включаючи, але не обмежуючись, обґрунтовану винагороду юристам), що можуть виникнути в результаті заподіяної шкоди здоров’ю (включаючи, але не обмежуючись, тілесні ушкодження або смерть), </t>
  </si>
  <si>
    <t>6.16</t>
  </si>
  <si>
    <t>Property damage, design errors or omissions, or claims for payment to the extent resulting from any act, omission, willful misconduct, negligence, or error of the Contractor, its agents, officers and employees, or any SubContractors or consultants engaged or employed by the Contractor, or its agents, officers or employees, in connection with the performance or conduct of Work or any services provided under this Contract, or in any way arising directly or indirectly out of or incidental to the Work, either in whole or in part, irrespective of whether such claims are based upon the relationship between employer and employee, principal and agent, third party or otherwise. The Contractor shall defend all such claims on the Indemnitees behalf and shall bear all costs and expenses, including attorneys’ fees, incidental thereto. The obligations described herein shall not be construed to negate, abridge or otherwise reduce any other right or obligation of indemnity which would otherwise exist as to any Indemnitee.</t>
  </si>
  <si>
    <t xml:space="preserve">пошкодження майна, проектних помилок або недоліків в роботі, або претензіями щодо оплати внаслідок дій, недоліків, свідомого недотримання зобов’язань, недбалості або помилок з боку Підрядника, його агентів, співробітників та робітників, або будь-яких СубПідрядників чи консультантів, задіяних чи працевлаштованих Підрядником, його агентами, співробітниками чи робітниками у зв’язку із виконанням або веденням Робіт або будь-яких інших Робіт, що мають надаватися відповідно до даного Договору, або іншим чином прямо чи непрямо пов’язані з Роботами, частково або повністю, незалежно від того, пов’язані такі претензії із відносинами між роботодавцем та робітником, керівником та агентом, третьою стороною чи ні. Підрядник несе відповідальність по усім подібним претензіям від імені Осіб, звільнених від відповідальності, та бере на себе усі витрати, включаючи винагороду юристам, що будуть при цьому задіяні. 
</t>
  </si>
  <si>
    <t>6.17</t>
  </si>
  <si>
    <t>The obligations described herein shall not be construed to negate, abridge or otherwise reduce any other right or obligation of indemnity which would otherwise exist as to any Indemnitee.</t>
  </si>
  <si>
    <t>Зазначені зобов’язання не мають трактуватися як відхилення, відмова від або будь-яке інше урізання прав та обов’язків щодо відшкодування збитків, що в іншому випадку зберігалося б по відношенню до будь-якої Особи звільненої від відповідальності.</t>
  </si>
  <si>
    <t>6.19</t>
  </si>
  <si>
    <t xml:space="preserve">Ensure proper protection of materials, equipment, machinery, results of the Work performed and other property within the place of the work performance, including measures to protect against the negative impact of climatic conditions, ensure the necessary fences, barriers and lighting. If as a result of the Contractor’s breach of the obligation specified in this subparagraph, a damage was caused, loss or deterioration of the result of the work performed, materials and/or equipment took place, the Contractor shall within a reasonable time at his own expense correct and eliminate the damage to ensure the work after its completion to meet the conditions of this Agreement.
Ensure installation of all necessary road, warning and information signs, inscriptions and markings on the construction site and outside of it in accordance with the requirements of the current legislation of Ukraine. The Contractor will maintain in a proper condition all illumination devices, fencing, warning signs, provide constant supervision over safety at the construction on the place of work performance. Coordinate the activities of subContractors involved, and not to interfere with the work performed by third parties involved by the Customer. </t>
  </si>
  <si>
    <t xml:space="preserve">Забезпечити належну охорону матеріалів, устаткування, техніки, результатів виконаних робіт та іншого майна у межах місця виконання Робіт, враховуючи заходи щодо захисту від негативного впливу природно-кліматичних умов, забезпечення необхідної огорожі, бар’єрів та освітлення. У випадку, якщо в результаті порушення Підрядником зазначеного в цьому підпункті зобов’язання був заподіяний збиток, відбулася втрата або псування результату вже виконаних Робіт, матеріалів та/або устаткування, Підрядник зобов’язаний у розумний строк за свій рахунок виправити й усунути заподіяний збиток для того, щоб Роботи після їх завершення відповідали умовам цієї Угоди. Забезпечити встановлення усіх необхідних дорожніх, попереджувальних та інформаційних знаків, написів та маркування на об'єкті ремонту та поза його межами відповідно до вимог чинного законодавства України. Підрядник підтримуватиме у відповідному стані всі освітлювальні прилади, огорожі, попереджувальні знаки, забезпечить постійній нагляд за безпекою на об'єкті ремонту. Координувати діяльність залучених субПідрядників, а також не перешкоджати здійсненню робіт залученими Замовником третіми особами.
</t>
  </si>
  <si>
    <t>6.20</t>
  </si>
  <si>
    <t>Pay by its own all costs related to the Work performance, including payment for water, heat and electricity supply services, and other utility charges. After completion of the Work, clean the place of work performance, remove construction waste to the designated areas or facilities that work in the field of waste management, adhere to environmental protection (environmental) requirements when performing the Work and removing the construction and other waste, accumulated as a result of the Work performance; Remove construction equipment, vehicles and machinery, tools, inventories, materials and structures from the construction site immediately after the Work completion, completion or termination of the Agreement.  Within 24 hours from the receipt of the Customer’s request, provide the Customer with a progress report.</t>
  </si>
  <si>
    <t>Самостійно сплачувати усі видатки, пов’язані із виконанням Робіт, у тому числі по оплаті отриманих Робіт по водо-, тепло- і електропостачанню, інших комунальних Робіт. Виконати після завершення Робіт прибирання об'єкту, та вивезення будівельного сміття у відведені місця чи об'єкти для здійснення операцій у сфері поводження з відходами, дотримуватися природоохоронних (екологічних) вимог при виконанні Робіт та вивезенні будівельного і іншого сміття, що утворилось в результаті виконання Робіт. Звільнити об'єкт від будівельного обладнання, машин і механізмів, інструментів, матеріально - виробничих запасів, матеріалів та конструкцій відразу після завершення Робіт, закінчення або розірвання Угоди. 
Протягом 24 годин після отримання вимоги Замовника надавати Замовнику звіт про виконання Робіт.</t>
  </si>
  <si>
    <t>7.</t>
  </si>
  <si>
    <t>CHANGE OF THE SCOPE OF WORKS. ADDITIONAL WORKS</t>
  </si>
  <si>
    <t>ЗМІНА ОБСЯГУ РОБІТ. ДОДАТКОВІ РОБОТИ</t>
  </si>
  <si>
    <t>7.1</t>
  </si>
  <si>
    <r>
      <rPr>
        <sz val="12"/>
        <color rgb="FF000000"/>
        <rFont val="Times New Roman"/>
      </rPr>
      <t>The Customer shall have the right to unilaterally change (increase or decrease) the scope of the Work under this Agreement. The Contractor shall not have the right to unilaterally make changes to the scope of the Work under this Agreement, but only with the written consent of the Customer. If the changes prop</t>
    </r>
    <r>
      <rPr>
        <sz val="12"/>
        <color rgb="FF0D0D0D"/>
        <rFont val="Times New Roman"/>
      </rPr>
      <t>osed by the Customer, do not increase the Agreement Prices an</t>
    </r>
    <r>
      <rPr>
        <sz val="12"/>
        <color rgb="FF000000"/>
        <rFont val="Times New Roman"/>
      </rPr>
      <t xml:space="preserve">d/or the total period of Work performance, the Contractor shall be obliged to accept them and to give effect to appropriate changes within 1 business day from the day of receipt of the relevant Customer’s instructions, unless a different period is agreed by the Parties. </t>
    </r>
  </si>
  <si>
    <t xml:space="preserve">Замовник має право в односторонньому порядку змінювати (збільшувати або зменшувати) обсяг Робіт за цією Угодою. Підрядник не має права одноосібно вносити зміни в обсяг Робіт за цією Угодою, а лише за письмовою згодою Замовника. 
Якщо зміни, запропоновані Замовником, не збільшують Ціни Угоди та/або загальний строк виконання Робіт, Підрядник зобов’язаний погодитися з ними та прийняти відповідні зміни до виконання протягом 1 робочого дня з дати отримання відповідної інструкції Замовника, якщо інший строк не буде погоджено Сторонами, при цьому Ціни Угоди підвищенню не підлягають. </t>
  </si>
  <si>
    <t>7.2</t>
  </si>
  <si>
    <r>
      <rPr>
        <sz val="12"/>
        <color rgb="FF000000"/>
        <rFont val="Times New Roman"/>
      </rPr>
      <t>In c</t>
    </r>
    <r>
      <rPr>
        <sz val="12"/>
        <color rgb="FF0D0D0D"/>
        <rFont val="Times New Roman"/>
      </rPr>
      <t>ase when such changes increase the Agreement Prices and/or increase the total period of execution of the Works, the Contractor has the right to a corresponding increase in the  Agreement Prices and/or to extend the period of execution of the Works. All changes related to the increase in the Agreement Prices and the terms of execut</t>
    </r>
    <r>
      <rPr>
        <sz val="12"/>
        <color rgb="FF000000"/>
        <rFont val="Times New Roman"/>
      </rPr>
      <t>ion of the Works must be agreed with the Cu</t>
    </r>
    <r>
      <rPr>
        <sz val="12"/>
        <color rgb="FF0D0D0D"/>
        <rFont val="Times New Roman"/>
      </rPr>
      <t>stomer and enter into force after the Parties have signed the relevant additional agreements to this Agreement (amendment).</t>
    </r>
    <r>
      <rPr>
        <sz val="12"/>
        <color rgb="FF000000"/>
        <rFont val="Times New Roman"/>
      </rPr>
      <t xml:space="preserve"> All such changes will be based on the rates for certain types of work already included in the Agreement.</t>
    </r>
  </si>
  <si>
    <t>У випадку, коли такі зміни збільшують Ціни Угоди та/або збільшують загальний строк виконання Робіт, Підрядник має право на відповідне підвищення Цін Угоди та/або на продовження строків виконання Робіт. Усі зміни стосовно збільшення Цін Угоди та строків виконання Робіт, мають бути погоджені з Замовником та набувають чинності після підписання Сторонами відповідних додаткових угод до цієї Угоди (Поправок). Усі подібні зміни будуть засновані на тарифах за певні види робіт, які вже включено до Угоди.</t>
  </si>
  <si>
    <t>7.3</t>
  </si>
  <si>
    <t>In case additional quantities under a specific Work Order are required in order to perform the work, the Customer may approve such additional quantities without an amendment under the condition that the total Work Order amount is not increased by more than 5% and that the quantities of each Work Order position is not increased by more than 25%. Such approval shall be performed in writing and before the execution of additional quantities.</t>
  </si>
  <si>
    <t>У випадку, якщо для виконання роботи потрібні додаткові об'єми за певним Замовленням на виконання робіт, Замовник може схвалити такі додаткові об'єм без внесення змін до угоди за умови, що загальна сума Замовлення на виконання робіт збільшиться не більш ніж на 5% і що додані об'єми до кожного такого Замовлення не перевищуватимуть 25%. Таке схвалення повинно бути виконано в письмовій формі та до моменту виконання додаткових об'ємів.</t>
  </si>
  <si>
    <t>8.</t>
  </si>
  <si>
    <t>THE SITE OF THE WORKS PROCEDURES</t>
  </si>
  <si>
    <t xml:space="preserve">ПРОВЕДЕННЯ РОБІТ НА БУДМАЙДАНЧИКУ
</t>
  </si>
  <si>
    <t>8.1</t>
  </si>
  <si>
    <t>The contractor appoints a person who is responsible for the performance of works at the object as his representative sendeng an e-mail to xxxx@xxxx.xx. The Contractor's representative is responsible for constant control over the progress of works at all stages of the execution of the Work Order and acts on behalf of the Contractor.</t>
  </si>
  <si>
    <t xml:space="preserve">Підрядник призначає своїм представником особу, яка є відповідальною за виконання робіт на об'єкті, надсилаючи електронного листа на адресу xxxxxx@xxxxx.xx. Представник Підрядника несе відповідальність за постійний контроль за ходом робіт на всіх етапах виконання Замовлення на виконання робіт та діє від імені Підрядника. 
</t>
  </si>
  <si>
    <t>8.2</t>
  </si>
  <si>
    <t>If the Contractor has not appointed his Representative at any stage of the Works, the Customer has the right to suspend the execution of all such Works and resume them only after the Contractor appoints his competent representative and on the condition that he is present during the works execution.
The Contractor shall accept full responsibility for all delays in any way attributable to the lack of such an on-site representative. The Customer shall have the right at his discretion to require the replacement of one or all Contractor’s Representatives. Replacement of the Contractor’s Representative(s) that does(do) not meet Customer’s requirements takes effect upon written approval of the Customer. 
The Customer shall have the right at his discretion to require the removal and the Contractor shall be obliged in this case to discharge and remove from the Site any of the employees of the Contractor and/or subContractors, or others present on the place of work execution.</t>
  </si>
  <si>
    <t>У разі якщо Підрядник не призначив свого Представника на будь-якому з етапів проведення Робіт, Замовник має право призупинити проведення усіх таких Робіт та поновити їх лише після призначення Підрядником свого компетентного представника та за умови його присутності під час виконання робіт. Підрядник бере на себе повну відповідальність за усі затримки, тим чи іншим чином пов'язані із відсутністю такого представника на об'єкті. Замовник має право на свій розсуд вимагати заміну одного або усіх представників Підрядника. Заміна представника(ів) Підрядника, які не відповідають вимогам Замовника, набуває сили після письмового затвердження Замовником. Замовник має право на свій розсуд вимагати відсторонення, а Підрядник зобов’язаний в такому випадку відсторонити та усунути з об’єкту будь-кого із співробітників Підрядника та/або субПідрядників, або інших осіб, які знаходяться на об’єкті.</t>
  </si>
  <si>
    <t>8.3</t>
  </si>
  <si>
    <t xml:space="preserve">The contractor undertakes and agrees to always monitor and prevent contamination of the object and property due to the accumulation of waste materials, construction waste and garbage, and after the completion of the Work, to remove all the remains of waste materials, construction waste and garbage that may accumulate in connection with execution of the Work Order by the Contractor.
</t>
  </si>
  <si>
    <t>Підрядник зобов’язується та погоджується завжди слідкувати та не допускати забруднення об'єкту та майна через накопичення відхідних матеріалів, будівельних відходів та сміття, а після завершення Робіт вивезти усі залишки відхідних матеріалів, будівельних відходів та сміття, що можуть накопичитися у зв’язку із виконанням Замовлення на виконання робіт Підрядником.</t>
  </si>
  <si>
    <t>9.</t>
  </si>
  <si>
    <t>SUBCONTRACTORS</t>
  </si>
  <si>
    <t>СУБПІДРЯДНИКИ</t>
  </si>
  <si>
    <t>9.1</t>
  </si>
  <si>
    <t>The Contractor is obligated notify the Customer in writing about the involvement of Subcontractors. The contractor cannot subcontract more than 50% of the Work.</t>
  </si>
  <si>
    <t>Підрядник має повідомити Замовника в письмовому вигляді про залучення СубПідрядників. Підрядник не може передавати на субпідряд більше ніж 50% Робіт.</t>
  </si>
  <si>
    <t>9.2</t>
  </si>
  <si>
    <t>The Contractor shall not terminate the employment of a SubContractor engaged in the Work prior to the expiration of that subcontract without good cause shown and Customer’s prior approval.</t>
  </si>
  <si>
    <t>Підрядник не може достроково звільнити СубПідрядника, задіяного для проведення Робіт, до завершення робіт за субпідрядом без зазначення поважної причини та попередньої згоди Замовника.</t>
  </si>
  <si>
    <t>9.3</t>
  </si>
  <si>
    <t>All subcontracts shall be in writing. Each subcontract and sub-subcontract shall contain a reference to this Agreement and shall incorporate the terms and conditions hereof to the full extent applicable to the portion of the Work covered thereby, 
including but not limited to the insurance and indemnification provisions for the benefit of Customer, its affiliates and its officers, directors, agents, employees and assigns. Each SubContractor must agree and to require each of its subContractors (“the Sub- subContractors”) to be bound by such terms and conditions to the full extent applicable to its portion of the Work.</t>
  </si>
  <si>
    <t>Усі договори субпідряду мають бути оформлені в письмовому вигляді. Кожен договір субпідряду або суб-субпідряду має містити посилання на цю Угоду та умови, викладені в ній, в тій мірі, що стосується частини Робіт, щодо якої був укладений такий договір, включаючи, але не обмежуючись, положення про страхування та відшкодування збитків на користь Замовника, його афілійованих компаній та співробітників, директорів, агентів, робітників та правонаступників. Кожен СубПідрядник має погодитися, а також вимагати цього від своїх субПідрядників (надалі – «Суб-субПідрядники») дотримуватись таких умов в тій мірі, що стосується їхньої частини Робіт.</t>
  </si>
  <si>
    <t>9.4</t>
  </si>
  <si>
    <t xml:space="preserve">Each subcontract shall provide for its termination by 
the Contractor if, in Customer’s opinion, the SubContractor fails to comply with the requirements of this Contract insofar as the same may be applicable to its portion of the Work; 
and each SubContractor shall be required to insert a similar provision in each of its contracts. 
In the event of any such failure by a SubContractor or Sub- subContractor to comply with 
the requirements of this Contract, such SubContractor or Sub-subContractor, as the case may be, shall be removed immediately from the Work. The Contractor shall be responsible for all costs and expenses arising out of, and shall defend, protect, indemnify and hold the Customer harmless on account of, 
any such failure by a SubContractor or Sub-subContractor specifically including, but not limited to, 
a failure to pay for labor (including applicable fringe benefits) or materials or to comply with 
the provisions of the union and/or trade agreements applicable to the Work which relate to 
the established labor rates or fringe benefits or with any other provisions of such agreements.
</t>
  </si>
  <si>
    <t xml:space="preserve">Кожен договір субпідряду має передбачати дострокове розірвання Підрядником у разі, якщо на думку Замовника, СубПідрядник не дотримався вимог Договору у тій мірі, що стосується його частини Робіт; 
Окрім того, кожний СубПідрядник має включати подібне положення в кожний свій договір субпідряду. У випадку такого недотримання СубПідрядником або Суб-субПідрядником вимог даного Договору такий СубПідрядник або Суб-субПідрядник, в залежності від обставин, має бути негайно усунений від виконання Робіт. В цьому випадку Підрядник несе відповідальність за усі витрати, що виникли у зв’язку із вищезазначеним, а також має захищати від, відшкодовувати та не допускати заподіяння збитків Замовнику внаслідок невиконання СубПідрядником або Суб-субПідрядником будь-яких із своїх обов’язків, включаючи, але не обмежуючись, відсутність оплати праці (включаючи додаткові пільги) або оплати за матеріали, або недотримання положень колективних та/або торгівельних угод, застосовуваних в рамках виконання Робіт, які мають відношення до встановлених ставок заробітної плати чи пільг, або недотримання будь-яких інших положень таких угод.
</t>
  </si>
  <si>
    <t>10.</t>
  </si>
  <si>
    <t>REMEDIES</t>
  </si>
  <si>
    <t>ЗАХИСТ ПРАВ</t>
  </si>
  <si>
    <t>10.1</t>
  </si>
  <si>
    <t>In addition to all rights and remedies of the Customer specified in this Agreement, or in law, the Customer shall specifically have the following rights:</t>
  </si>
  <si>
    <t>Окрім усіх прав та  засобів  захисту  Замовника,  визначених цією Угодою або законодавством, Замовник також має наступні права:</t>
  </si>
  <si>
    <t>10.2.1</t>
  </si>
  <si>
    <t>If the Customer or Contractor determines that the Work will not be complete by the Completion Date (or if the Work is not completed by the Completion Date), the Customer may (i) require the Contractor to hire additional labour and incur overtime including Saturday, Sunday and holidays to ensure that the Work will be completed by the Completion Date with no adjustment to the Contract Price and at no additional cost to or compensation from the Customer or (ii) employ additional general Contractors or SubContractors and/or materialmen to correct any delays to the Work with all costs to be deducted from the Work Order.</t>
  </si>
  <si>
    <t>Якщо Замовник або Підрядник вирішують, що Роботи не можуть бути завершені у строк до Дати завершення Робіт (або у разі якщо Роботи не завершені у строк до Дати завершення Робіт), Замовник може (і) вимагати від Підрядника найняти додаткових робітників та понести витрати на оплату понаднормової праці, включаючи за виконання робіт в суботу, неділю та святкові дні задля забезпечення виконання Робіт у строк, без зміни Ціни Договору та без додаткових витрат або компенсацій з боку Замовника, або (іі) найняти додаткових генеральних Підрядників або СубПідрядників та/або постачальників матеріалів для уникнення будь-яких затримок в виконанні Робіт, при цьому усі витрати мають бути вирахувані з Ціни Замовлення на виконання робіт.</t>
  </si>
  <si>
    <t>10.2.2</t>
  </si>
  <si>
    <r>
      <t>The Customer shall have the authority before or after the Completion Date to reject any portion of the Work which is defective or does not conform to this Agreement</t>
    </r>
    <r>
      <rPr>
        <sz val="12"/>
        <color theme="1"/>
        <rFont val="Times New Roman"/>
        <family val="1"/>
      </rPr>
      <t xml:space="preserve"> (“the Defective Work”). Th</t>
    </r>
    <r>
      <rPr>
        <sz val="12"/>
        <color theme="1"/>
        <rFont val="Times New Roman"/>
        <family val="1"/>
        <charset val="204"/>
      </rPr>
      <t xml:space="preserve">e Contractor shall promptly, without issuing an invoice to the Customer, remedy and/or remove from the job site any and all Defective Work. The Contractor shall promptly repair and/or replace in accordance with this Agreement, the Defective Work at Contractor’s sole cost and expense and without issuing an invoice to the Customer. </t>
    </r>
  </si>
  <si>
    <t xml:space="preserve">Замовник має право до або після дня Завершення Робіт відмовитися від приймання будь-якої частини Робіт, яка містить дефекти або не відповідає умовам цього Договору (надалі - «Дефекти Робіт»). Підрядник має в строк визначений Замовником, без виставлення рахунку Замовнику, ліквідувати та/або усунути з об'єкту будь-які та усі Дефекти Робіт. Підрядник має негайно відремонтувати та/або замінити Дефекти Робіт згідно з умовами цієї Угоди за свій рахунок та без виставлення рахунку Замовнику. </t>
  </si>
  <si>
    <t>10.3</t>
  </si>
  <si>
    <t>If the Contractor fails to eliminate the Defective Work within the term specified by the Customer, the Customer shall have the right to order performance of the Work by a third party. In this case, the Contract price shall be reduced by the amount of money that was spent by the Customer to correct the Defective Work.</t>
  </si>
  <si>
    <t>У випадку, якщо Підрядник не усунув Дефекти Робіт в строк, визначений Замовником, Замовник має право замовити виконання робіт у третьої сторони. В такому випадку вартість робіт зменшується на суму коштів, які були витрачені Замовником на усунення Дефектів Робіт.</t>
  </si>
  <si>
    <t>10.4</t>
  </si>
  <si>
    <t xml:space="preserve">If the Contractor fails to complete the Works on time through its own fault or the fault of any of its Subcontractors or suppliers, it shall pay to the Customer a penalty of 0.2% (zero whole two-tenths percent) of the value of the Work Order for each day of delay until completion works and their acceptance by the Customer in accordance with this Agreement. The total amount of the fine cannot exceed 10% of the total cost of the Work Order.
</t>
  </si>
  <si>
    <t xml:space="preserve">Якщо Підрядник не завершив Роботи вчасно зі своєї вини або з вини будь-кого зі своїх СубПідрядників або постачальників, він виплачує Замовнику штрафну санкцію в розмірі 0.2% (нуль цілих дві десятих відсотка) від вартості Замовлення на виконання робіт за кожний день прострочення до моменту виконання робіт та їх прийняття Замовником відповідно до даної Угоди. Зазальна сума штрафної санкції не може перевищувати 10% від загальної вартості Замовлення на виконання робіт. </t>
  </si>
  <si>
    <t>10.5</t>
  </si>
  <si>
    <t>The Contractor shall pay any penalties imposed on it, and the Contractor shall compensate the Customer any penalties imposed on the Customer and associated with the execution by the Contractor of the Work under the Agreement, as well as any expenses incurred by the Customer as a result of non-compliance or violation by the Contractor of any laws, regulations, construction and any other rules required for compliance. The Contractor shall pay any penalties imposed on the Beneficiary, and the Contractor shall compensate the Beneficiary any penalties imposed on the Beneficiary and associated with the execution by the Contractor of the Works under the Contract, as well as any expenses incurred by the Beneficiary as a result of non-compliance or violation by the Contractor of any laws, regulations, construction and any other rules required for compliance.</t>
  </si>
  <si>
    <t>Підрядник сплачує будь-які штрафи, накладені на нього, а також Підрядник компенсує Замовникові будь-які штрафи, накладені на Замовника, що пов’язані з виконанням Підрядником Робіт за цією Угодою, або витрати, понесені Замовником у результаті недотримання або порушення Підрядником будь-яких законів, норм, будівельних і будь-яких інших правил, обов'язкових для дотримання. Підрядник сплачує будь-які штрафи, накладені на Бенефіціара, а також Підрядник компенсує Бенефіціару будь-які штрафи, накладені на Бенефіціара, що пов’язані з виконанням Підрядником Робіт за Договором, або витрати, понесені Бенефіціаром у результаті недотримання або порушення Підрядником будь-яких законів, норм, будівельних і будь-яких інших правил, обов'язкових для дотримання.</t>
  </si>
  <si>
    <t>10.6</t>
  </si>
  <si>
    <t>Without limiting any Customer’s rights to something else, the Parties shall agree that any amounts of penalties to be paid by the Contractor in the case of violation of the conditions hereof, as well as any amounts of any damages caused to the Customer due to failure or improper performance by the Contractor of its obligations hereunder, at the request of the Customer shall be counted towards the obligation to pay the cost of the Work performed by the Contractor under the Agreement. Any written notification (request) sent to the Contractor concerning counting the amounts of penalties and inflicted damages shall cause the automatic reduction in the amounts payable to the Contractor.</t>
  </si>
  <si>
    <t>Не обмежуючи будь-які права Замовника щодо іншого, Сторони погоджуються, що суми штрафних санкцій, які підлягають сплаті Підрядником при порушенні умов цієї Угоди, та збитків, завданих Замовнику внаслідок невиконання чи неналежного виконання Підрядником зобов’язань за цією Угодою, за заявою Замовника зараховуються в рахунок зобов'язання по сплаті вартості виконаних Підрядником робіт за цією Угодою. Надіслання Підряднику письмового повідомлення (заяви) Замовника про зарахування сум штрафних санкцій та завданих збитків тягне за собою автоматичне зменшення сум до виплати Підряднику.</t>
  </si>
  <si>
    <t>11.</t>
  </si>
  <si>
    <t>AMENDMENT TO THE CONTRACT</t>
  </si>
  <si>
    <t>ВНЕСЕННЯ ЗМІН ДО РАМКОВОЇ УГОДИ</t>
  </si>
  <si>
    <t>11.1</t>
  </si>
  <si>
    <t xml:space="preserve">Any amendment to this Purchase Agreement (additional item or cost amendment) shall lead to a contractual amendment that shall be signed by both parties. </t>
  </si>
  <si>
    <t>Будь-яка поправка до цієї Рамкової Угоди (додатковий пункт або зміна вартості) призводить до зміни договірних відносин, яку підписують обидві сторони.</t>
  </si>
  <si>
    <t>11.2</t>
  </si>
  <si>
    <t>One party shall send ‘Requests for Amendment’ to the other party, who has the right to refuse to endorse the request.</t>
  </si>
  <si>
    <t>Одна сторона надсилає "Запит про внесення змін" іншій стороні, яка має право відмовити у задоволенні запиту.</t>
  </si>
  <si>
    <t>11.3</t>
  </si>
  <si>
    <t>A request to increase the cost of the services listed in Annex A, Services and cost schedule, shall lead to the termination of this Purchase Agreement.</t>
  </si>
  <si>
    <t>Прохання про збільшення вартості Робіт, перелічених у Додатку А – "Перелік і вартість Робіт", призведе до припинення дії цієї Рамкової угоди.</t>
  </si>
  <si>
    <t>12.</t>
  </si>
  <si>
    <t>TERMINATION OF THE PURCHASE AGREEMENT</t>
  </si>
  <si>
    <t>ПРИПИНЕННЯ ДІЇ РАМКОВОЇ УГОДИ</t>
  </si>
  <si>
    <t>12.1</t>
  </si>
  <si>
    <t xml:space="preserve">This Purchase Agreement may be terminated at the discretion of one of the Parties, when the initiating Party notifies the other Party in writing about early termination of the  Purchase Agreement no later than 30 (thirty) calendar days before the expected date of termination. </t>
  </si>
  <si>
    <t xml:space="preserve">Ця Рамкова Угода може бути достроково розірвана за ініціативою однієї із сторін, за умови, що сторона-ініціатор письмово повідомить іншу сторону про дострокове розірвання договору не пізніше 30 (тридцяти) календарних днів до передбачуваної дати розірвання. </t>
  </si>
  <si>
    <t>12.2</t>
  </si>
  <si>
    <t xml:space="preserve">Any termination notice given by either party to the other, shall be in writing via relevant address, and the relevant party may acknowledge by letter, or by signing the same notification receipt of the same. </t>
  </si>
  <si>
    <t>Будь-яке повідомлення про припинення, надіслане будь-якою зі сторін іншій, має бути у письмовій формі за відповідною адресою, і відповідна сторона має підтвердити це листом, або підписавши такий самий документ про повідомлення.</t>
  </si>
  <si>
    <t>13.</t>
  </si>
  <si>
    <t>ORDER OF PRECEDENCE OF DOCUMENTS</t>
  </si>
  <si>
    <t>ПЕРЕЛІК ПРІОРИТЕТНОСТІ ДОКУМЕНТІВ</t>
  </si>
  <si>
    <t>This Purchase Agreement includes the following:</t>
  </si>
  <si>
    <t>Ця Рамкова Угода містить наступне:</t>
  </si>
  <si>
    <t>Annex A – Contracted Services and cost schedule</t>
  </si>
  <si>
    <t>Додаток A – Перелік і вартість Робіт</t>
  </si>
  <si>
    <t xml:space="preserve">Annex B – DRC General Conditions of Contract </t>
  </si>
  <si>
    <t>Додаток B – Загальні умови договору ДРБ</t>
  </si>
  <si>
    <t>Annex C – DRC Supplier Code of Conduct</t>
  </si>
  <si>
    <t>Додаток C – Кодекс етики постачальників ДРБ</t>
  </si>
  <si>
    <t>Annex D - The Contractor Offer dated September 13, 2022.</t>
  </si>
  <si>
    <t>Додаток D - Пропозиція Підрядника від 13 вересня 2022 р.</t>
  </si>
  <si>
    <t>Annex F. Service Order template</t>
  </si>
  <si>
    <t>Додаток F. Форма Замовлення на виконання Робіт</t>
  </si>
  <si>
    <t>14.</t>
  </si>
  <si>
    <t xml:space="preserve">MISCELLANEOUS: </t>
  </si>
  <si>
    <t>ІНШІ ДОДАТКОВІ УМОВИ РАМКОВОЇ УГОДИ</t>
  </si>
  <si>
    <t>a.</t>
  </si>
  <si>
    <t>The Customer retains the right to procure the services from other suppliers.</t>
  </si>
  <si>
    <t>Замовник залишає за собою право отримувати Роботи від інших постачальників.</t>
  </si>
  <si>
    <t>b.</t>
  </si>
  <si>
    <t>This Purchase Agreement is made in English and Ukrainian and any interpretation of this contract shall be according to the English language version.  This Purchase Agreement is made in two (2) copies; both originals are given to the SUPPLIER and Customer respectively.</t>
  </si>
  <si>
    <t>Цю Рамкову Угоду складено англійською та українською мовами. У разі розбіжностей у змісті двох примірників, англійська версія матиме перевагу. Ця Рамкова Угода складена у двох (2) примірниках; по одному оригінальному примірнику для Підрядника та Замовника відповідно.</t>
  </si>
  <si>
    <t>In the event that the Customer fails to enforce any provision hereof, such a failure shall not be construed whatsoever as a waiver of its right to enforce that provision or any other provision under this Agreement. Furthermore, no payment made by the Customer, whether same be the whole or part of the Work Order, shall be considered as a waiver of claims or an acceptance of any Defective Work or unacceptable Work under this Agreement. The acceptance of the Purchase Agreement Prices shall constitute a waiver of all claims by the Contractor and shall constitute a general release of the Customer and the architect and/or engineer by Contractor from any current and future claims.</t>
  </si>
  <si>
    <t>Якщо Замовник не виконав будь-яке з положень даної Угоди, таке невиконання ні в якому разі не може трактуватися як його відмова від права на виконання цього положення або будь-якого іншого положення згідно з цією Угодою. 
Більш того, жоден з платежів, незалежно від того, повна це виплата за Замовленням на виконання робіт чи часткова, не може розглядатися як відмова від виставлення претензій або як прийняття будь-яких Робіт, що містять дефекти, або неприйнятних Робіт згідно з умовами цієї Угоди. Прийняття Цін Угоди означає відмову Підрядника від усіх своїх претензій та загальну відмову Підрядника від поточних та майбутніх претензій на адресу Замовника, архітекторів та/або інженерів.</t>
  </si>
  <si>
    <t>15.</t>
  </si>
  <si>
    <t>OTHER PROVISIONS</t>
  </si>
  <si>
    <t>ІНШІ ПОЛОЖЕННЯ</t>
  </si>
  <si>
    <t>15.1</t>
  </si>
  <si>
    <t>In the event that any provision of any of the provisions of this Agreement are judicially construed to be invalid by a court of competent jurisdiction, such provisions shall then be construed in a manner allowing its validity or, if this leads to an impracticable result, shall be stricken but, in either event, all other provisions of this Contract shall remain in full force and effect.</t>
  </si>
  <si>
    <t>У випадку якщо будь-які положення цієї Угоди юридично визнаються судом компетентної юрисдикції недійсними, такі положення мають трактуватися в такий спосіб, що надає їм чинності, або, якщо це призводить до неможливості їх виконання, вони мають бути виключені, однак, в будь-якому разі, усі інші положення цієї Угоди мають залишитися в повній юридичній силі.</t>
  </si>
  <si>
    <t>15.2</t>
  </si>
  <si>
    <t>The Contractor shall not assign or transfer any of its rights or obligations under this Agreement, or subcontract the performance of any portion of the Work (except as specifically permitted in this Agreement) required hereunder except as otherwise may be agreed in writing by the Customer, in its sole and absolute discretion. Any assignment of this Agreement shall not dilute or void any provisions of this Agreement, nor relieve the Contractor for liability therefrom. This Agreement shall bind and inure to the benefit of the successors and assigns of the parties hereto.</t>
  </si>
  <si>
    <t>Підрядник не має права самостійно та на свій власний розсуд переуступати та передавати свої права та обов’язки за цією Угодою або передовіряти виконання будь-якої частини Робіт (за винятком прямо дозволених в цій Угоді) за цією Угодою за винятком, якщо інше не узгоджено Замовником у письмовому вигляді. Будь-яка переуступка прав та обов’язків за цією Угодою, не повинна послаблювати або позбавляти юридичної сили будь-які положення цієї Угоди, або звільняти Підрядника від його відповідальності за ними. Ця Угода зобов'язує та має силу щодо правонаступників Сторін цієї Угоди.</t>
  </si>
  <si>
    <t>15.3</t>
  </si>
  <si>
    <t>Nothing contained herein shall be construed as creating a relationship of employer and employee between the Customer and the Contractor. The Contractor covenants and agrees that in the performance of the Contractor’s obligations and responsibilities under the terms of this Agreement, the Contractor does and shall act as an independent Contractor, and not as an agent, employee, or servant of the Customer.</t>
  </si>
  <si>
    <t>Жодні положення цієї Угоди не можуть розцінювати відносини між Замовником та Підрядником в якості відносин робітника та роботодавця. Підрядник зобов’язується та погоджується, що в рамках дотримання ним своєї відповідальності та зобов’язань відповідно до умов цієї Угоди він діє як незалежний Підрядник, але не як агент, робітник або підлеглий Замовника</t>
  </si>
  <si>
    <t>For an on behalf of the CUSTOMER:</t>
  </si>
  <si>
    <t>Від імені ЗАМОВНИКА</t>
  </si>
  <si>
    <t>Name: Alix Francoise Marie JOURNOUD</t>
  </si>
  <si>
    <t>Ім'я:  Алікс Франсуаза Марі ЖУРНУ</t>
  </si>
  <si>
    <t xml:space="preserve">Attorney </t>
  </si>
  <si>
    <t xml:space="preserve">Повірена особа </t>
  </si>
  <si>
    <t>Signature, stamp</t>
  </si>
  <si>
    <t>Підпис, печатка</t>
  </si>
  <si>
    <t>For and on behalf of the CONTRACTOR</t>
  </si>
  <si>
    <t>Від імені ПІДРЯДНИКА</t>
  </si>
  <si>
    <t>Annex A</t>
  </si>
  <si>
    <t>Додаток A</t>
  </si>
  <si>
    <t xml:space="preserve">to Purchase Agreement </t>
  </si>
  <si>
    <t>до Рамкової Угоди</t>
  </si>
  <si>
    <t>Works and cost schedule</t>
  </si>
  <si>
    <t>Перелік і вартість робіт</t>
  </si>
  <si>
    <t>No.</t>
  </si>
  <si>
    <t>WORK DESCRIPTION
(Including service standards)</t>
  </si>
  <si>
    <t>ОПИС РОБІТ
(Включаючи стандарти обслуговування)</t>
  </si>
  <si>
    <t>Unit
Одиниця</t>
  </si>
  <si>
    <t xml:space="preserve">Unit price UAH with VAT/ Вартість одиниці грн з ПДВ
</t>
  </si>
  <si>
    <t>9</t>
  </si>
  <si>
    <t>10</t>
  </si>
  <si>
    <t>11</t>
  </si>
  <si>
    <t>12</t>
  </si>
  <si>
    <t>13</t>
  </si>
  <si>
    <t>14</t>
  </si>
  <si>
    <t>15</t>
  </si>
  <si>
    <t>16</t>
  </si>
  <si>
    <t>Annex B</t>
  </si>
  <si>
    <t>Додаток B</t>
  </si>
  <si>
    <t>GENERAL  CONDITIONS  OF  CONTRACT</t>
  </si>
  <si>
    <t>ЗАГАЛЬНІ  УМОВИ  ДОГОВОРУ</t>
  </si>
  <si>
    <t>Contractor agrees  to  the  following  general conditions:</t>
  </si>
  <si>
    <t>Постачальник погоджується з наступними загальними умовами:</t>
  </si>
  <si>
    <t>SCOPE AND APPLICABILITY</t>
  </si>
  <si>
    <t xml:space="preserve">ПРЕДМЕТ І СФЕРА ДІЇ </t>
  </si>
  <si>
    <t>These General Conditions of Contract apply to the procurement of all goods and services to the Danish Refugee Council (“DRC”) from Contractor. DRC and Contractor shall each be referred to as a “Party” or jointly as ”Parties” hereunder. These General Conditions of Contract form an integral part of the Contract between DRC and Contractor and may be supplemented by terms and conditions in a purchase order or a separate agreement or contract (“Contract”) issued to the Contractor. No other terms and conditions shall be deemed accepted by DRC unless and until DRC expressly confirms its acceptance in writing.</t>
  </si>
  <si>
    <t>Ці Загальні умови договору поширюються на закупівлю всіх товарів та послуг Представництвом Датської Ради у справах біженців в Україні (надалі "ДРБ") від Підрядника. ДРБ та Підрядник  в цьому Договорі окремо називатимуться як "Сторона" або при одночасному згадуванні як "Сторони". Ці Загальні умови контракту є невід'ємною частиною Контракту між ДРБ та Підрядником та можуть бути доповнені умовами у Договорі постачання або в окремій угоді або контракті ("Контракт"), який укладається з Виконавцем . Жодні інші умови не вважаються прийнятими ДРБ, якщо і поки ДРБ прямо не підтвердить їх прийняття в письмовій формі.</t>
  </si>
  <si>
    <t>LEGAL STATUS OF THE PARTIES</t>
  </si>
  <si>
    <t>ПРАВОВИЙ СТАТУС СТОРІН</t>
  </si>
  <si>
    <t xml:space="preserve">Contractor shall be considered as having the legal status of an independent contractor in relation to DRC. Contractor’s named personnel, staff, and any sub-contractors shall not be considered in any respect as being employees or agents of DRC and shall have no right to receive any employee benefits provided by DRC to its employees. Contractor shall not be considered a partner of DRC and shall not hold itself out as such. </t>
  </si>
  <si>
    <t>Підрядник розглядається як такий, що має правовий статус незалежного підрядника по відношенню до ДРБ. Штатний персонал  підрядника, найняті співробітники  та будь-які субпідрядники ні в якому відношенні не вважаються працівниками або представниками ДРБ і не мають права отримувати будь-які виплати, які ДРБ надає своїм працівникам. Підрядник не вважається партнером ДРБ і не повинен  представлятися таким.</t>
  </si>
  <si>
    <t>CONTRACTOR’S DUTY OF CARE</t>
  </si>
  <si>
    <t>ВІДПОВІДАЛЬНІСТЬ ПІДРЯДНИКА ЗА ПРАЦІВНИКІВ</t>
  </si>
  <si>
    <t>Contractor acknowledges and shall take all reasonable steps to ensure the health, safety, and security of Contractor’s staff and employees. This duty of care is the sole responsibility of Contractor and Contractor agrees to indemnify DRC from any action arising from any breach of this duty of care.</t>
  </si>
  <si>
    <t>Підрядник визнає та вживає всіх  доцільних  заходів задля забезпечення охорони здоров'я, безпеки та охорони праці робітників та співробітників Підрядника. Обов'язок забезпечення охорони  здоров'я, безпеки та охорони праці є виключною відповідальністю Підрядника і Підрядник погоджується звільнити ДРБ від відповідальності  за будь-які дії, які виникають внаслідок будь-якого порушення цього обов'язку.</t>
  </si>
  <si>
    <t>CONTRACTOR’S RESPONSIBILITY FOR EMPLOYEES</t>
  </si>
  <si>
    <t>The Contractor shall be responsible for the professional and technical competence of its employees and will select, for work under the Contract, reliable individuals who will perform effectively in the implementation of the Contract, respect the local customs, and conform to the highest standard of moral and ethical conduct. Contractor acknowledges that all work within the scope of the Contract shall be performed with all necessary skill, care, diligence, efficiency and economy to satisfy generally accepted professional standards.</t>
  </si>
  <si>
    <t>Виконавець несе відповідальність за професійну і технічну компетентність своїх робітників і зобов'язується добрати для роботи за цим Договором надійних осіб, які будуть ефективно працювати в процесі виконання цього Договору, дотримуватися місцевих звичаїв і відповідати високим стандартам морально-етичної поведінки. Підрядник визнає, що виконання всіх робіт в рамках Договору повинно бути забезпечено з належною кваліфікацією, необхідними навичками, дбайливістю, старанністю, ефективністю та економічністю згідно загальноприйнятих професійних стандартів.</t>
  </si>
  <si>
    <t>ASSIGNMENT</t>
  </si>
  <si>
    <t>УСТУПКА</t>
  </si>
  <si>
    <t>Contractor shall not assign, transfer, pledge, or make other dispositions of Contract or any part of it, or any of Contractor’s rights, claims or obligations under the Contract except with the prior written consent of DRC. Nothing in the Contract or these General Conditions shall prevent the assignment by DRC of the Contract or any right, duty, or obligations hereunder to any third party.</t>
  </si>
  <si>
    <t>Виконавець не має права уступати, передавати, закладати або іншим чином розпоряджатися цим Договором або будь-якою його частиною чи будь-якими своїми правами, вимогами та зобов’язаннями за цим Договором без попередньої письмової згоди ДРБ. Ніщо в Договорі або в цих Загальних умовах не може перешкодити  ДРБ передати Договір чи будь-які права, обов'язки чи зобов’язання за цим Договором будь-якій третій стороні.</t>
  </si>
  <si>
    <t>SUB-CONTRACTING</t>
  </si>
  <si>
    <t>СУБПІДРЯД</t>
  </si>
  <si>
    <t>6.1.</t>
  </si>
  <si>
    <t>In the event the Contractor requires the services of sub- contractors, Contractor shall obtain the prior written approval of the DRC for all sub-contractors, which shall not be unreasonably delayed.</t>
  </si>
  <si>
    <t>У разі, якщо Підрядник потребує залучення субпідрядників,  Підрядник відносно всіх субпідрядників має отримати  від ДРБ на те попередній письмовий дозвіл, який не може бути  необґрунтовано відкладений.</t>
  </si>
  <si>
    <t>6.2.</t>
  </si>
  <si>
    <t>The terms of any sub-contract shall be subject to and conform to the terms of the Contract. The approval or rejection by DRC of a sub-contractor shall not be entitle Contractor to claim any delays in the performance of the Contract, nor relieve Contractor of any of its obligations under the Contract.</t>
  </si>
  <si>
    <t>Умови будь-якого субпідряду мають підпадати під дію положень Договору та відповідати умовам Договору. Схвалення або   неприйняття  ДРБ субпідрядника не дає права Підряднику висувати претензії та затримувати виконання Договору, а також не звільняє Підрядника від будь-яких своїх зобов'язань за Договором.</t>
  </si>
  <si>
    <t>6.3.</t>
  </si>
  <si>
    <t>DRC may require Contractor to terminate a sub-contract where the acts or omissions of the relevant sub-contractor would have given rise to DRC’s right of termination of the Contract pursuant to Clause 21 “Termination” or if there is a change of control of an agreed sub-contractor.</t>
  </si>
  <si>
    <t>ДРБ може вимагати від Підрядника розірвати субпідрядний договір, коли дії чи бездіяльність відповідного субпідрядника дають підстави ДРБ розірвати договір згідно з п. 21 "Припинення дії" або, якщо відбулася зміна власників  погоджених субпідрядників.</t>
  </si>
  <si>
    <t>6.4.</t>
  </si>
  <si>
    <t>Despite Contractor’s right to sub-contract pursuant to this Clause, Contractor shall remain responsible for all acts and omissions of any sub-contractors  and the acts and omissions of those employed or engaged by the sub-contractors as if they were Contractor’s own.</t>
  </si>
  <si>
    <t>Незважаючи на право Підрядника на залучення субпідрядника відповідно до цього пункту, Підрядник несе відповідальність за всі дії та бездіяльність будь-яких субпідрядників та дії та бездіяльність тих, хто є найнятими або залученими субпідрядниками, як ніби вони є власними співробітниками Підрядника.</t>
  </si>
  <si>
    <t>PURCHASE OF GOODS</t>
  </si>
  <si>
    <t>ЗАКУПІВЛЯ ТОВАРІВ</t>
  </si>
  <si>
    <t>7.1.</t>
  </si>
  <si>
    <t>If the Contract involves the purchase of goods by DRC, whether in whole or in part, and unless specifically stated otherwise in the Contract, the following conditions shall apply under the Contract:</t>
  </si>
  <si>
    <t>У разі, коли Договір передбачає закупку  ДРБ товарів, незалежно від того повністю або частково, і якщо інше конкретно не зазначено в Договорі, за Договором застосовуються такі умови:</t>
  </si>
  <si>
    <t>7.1.1</t>
  </si>
  <si>
    <t>Shipment and delivery: All goods shall be delivered DDP (INCOTERMS 2010) to the agreed place of delivery by the delivery date as stated in the Contract unless otherwise agreed.</t>
  </si>
  <si>
    <t>Відвантаження та доставка: всі товари мають доставлятися згідно умов поставки (DDP INCOTERMS 2010) до узгодженого місця доставки до дати доставки, зазначеної в Договорі, якщо не має іншої домовленості.</t>
  </si>
  <si>
    <t>7.2.</t>
  </si>
  <si>
    <t>7.2. In the case of Subcontract agreements: if the Contract involves the purchase of goods or services, DRC procurement guidelines will apply to Contractor. Contractor may use its own respective procurement guidelines only if they are in accordance with the Contracting Authority’s requirements and procedures. Contractor must share its internal procurement guidelines with DRC prior to any procurement. Contractor is solely responsible for the settlement and satisfaction of all contractual and administrative claims and obligations arising out of procurement transactions for the purpose of this Contract.</t>
  </si>
  <si>
    <t>За договорами субпідряду: якщо Договір передбачає закупівлю товарів чи послуг, Підрядник має дотримуватися вимог ДРБ щодо процедур проведення закупівель. Підрядник може використовувати свої власні відповідні рекомендації щодо закупівель лише у тому випадку, якщо вони відповідають вимогам та процедурам ДРБ. В цьому разі Підрядник  перед будь-якими закупівлями повинен надати  ДРБ свої внутрішні рекомендації щодо закупівель. Підрядник несе повну відповідальність за врегулювання та виконання всіх договірних та адміністративних вимог та зобов'язань, що виникають внаслідок закупівельних операцій для цілей цього Договору.</t>
  </si>
  <si>
    <t>NON-PERFORMANCE OF CONTRACT</t>
  </si>
  <si>
    <t>НЕВИКОНАННЯ ДОГОВОРУ</t>
  </si>
  <si>
    <t>8.1.</t>
  </si>
  <si>
    <t>In the event Contractor fails to deliver all or part of the goods or services by the agreed delivery dates, DRC may, after giving Contractor reasonable notice to perform and without prejudice to any other rights and remedies, exercise one or more of the following rights:</t>
  </si>
  <si>
    <t>У випадку, якщо Підрядник не може поставити товари або надати послуги повністю або частково у погоджений строк, ДРБ може, після надання Підряднику завчасного повідомлення про необхідність виконання зобов’язань, та без шкоди для будь-яких інших прав та засобів правового захисту, скористатися одним чи більше з наступних прав:</t>
  </si>
  <si>
    <t>8.1.1</t>
  </si>
  <si>
    <t>procure all or part of the goods or services from other sources, in which event DRC my hold Contactor responsible for any additional costs beyond the balance of the Contract price resulting from any such procurement, including the cost of engaging in such procurement;</t>
  </si>
  <si>
    <t>закуповувати всі або частину товарів чи послуг з інших джерел; в такому випадку ДРБ може покласти на Підрядника відповідальність за будь-які додаткові витрати, які  в результаті будь-якої такої закупівлі перевищать залишок суми за Договором, включаючи витрати на організацію таких закупівель;</t>
  </si>
  <si>
    <t xml:space="preserve">8.1.2 </t>
  </si>
  <si>
    <t>refuse to accept late delivery of all or part of such  goods or services;</t>
  </si>
  <si>
    <t>відмовитися приймати несвоєчасну доставку всіх або частини таких товарів чи послуг;</t>
  </si>
  <si>
    <t>8.1.3</t>
  </si>
  <si>
    <t>deduct from the payment or payments due to Contractor, a sum equivalent to 0,2% of the Purchase Order price per day up to a maximum deduction of 10% of the contract price (the “liquidated damages”); and/or</t>
  </si>
  <si>
    <t>вирахувати з платежа або платежів, що призначаються Підряднику, суму, еквівалентну 0,2% від ціни за Договором закупівлі на кожен день прострочення, максимально до 10% від ціни Договору (" відшкодування збитків "); та / або</t>
  </si>
  <si>
    <t>8.1.4</t>
  </si>
  <si>
    <t>declare the Contract void or terminate the part not delivered.</t>
  </si>
  <si>
    <t>визнати Договір недійсним або розірвати його в частині, що не була поставлена.</t>
  </si>
  <si>
    <t>8.2.</t>
  </si>
  <si>
    <t>DRC shall not be liable for any cost incurred by Contractor in connection with the goods or services that have been procured and not delivered or any other remedy expenses incurred by Contractor.</t>
  </si>
  <si>
    <t>ДРБ не несе відповідальності за будь-які витрати, понесені Підрядником у зв'язку з постачанням товарів або наданням послуг, які були придбані та не поставлені, або будь-які інші витрати на виправлення, понесені Виконавцем.</t>
  </si>
  <si>
    <t>8.3.</t>
  </si>
  <si>
    <t>DRC shall have the right to reject the goods or services or any part of them if they do not conform to the specifications of the Contract. In the event of a rejection and unless otherwise specified in the Contract:</t>
  </si>
  <si>
    <t>ДРБ має право відмовитися від товарів чи послуг або будь-якої їх частини, якщо вони не відповідають специфікаціям Договору. У разі відмови, якщо інше не зазначено в Договорі:</t>
  </si>
  <si>
    <t>8.3.1</t>
  </si>
  <si>
    <t>to the extent the Contract relates to goods and it is not possible to restore the required functionality of the goods or parts thereof, Contractor shall, at the discretion of DRC either replace the defective or non-conforming goods or provide an alternative solution and reduce the Contract price accordingly or return the goods or parts thereof and reimburse any payments made by DRC under the Contract. The cost of repairing, replacing, or returning the goods shall be borne by Contractor. Payment for the goods under Clause 9 shall not be deemed an acceptance; or</t>
  </si>
  <si>
    <t>в частині Договору, яка стосується постачання товарів, відносно яких неможливо відновити потрібну функціональність товару або його частин,  на розсуд ДРБ Підрядник має замінити бракований або той, що не відповідає спеціфікації, товар, або запропонувати альтернативне рішення та  відповідно зменшити  ціну Договору, або повернути товар чи його частину та відшкодувати всі платежі, здійснені ДРБ за Договором. Витрати на ремонт, заміну або повернення товару несе Підрядник. Оплата товару згідно  п. 9 не вважається його прийманням; або</t>
  </si>
  <si>
    <t>8.3.2</t>
  </si>
  <si>
    <t>to the extent the contract relates to services, Contractor shall take corrective action against the services provided at no cost to DRC. Any services corrected by Contractor shall be subject to this Clause to the same extent as work initially performed. If Contractor fails or refuses to take corrective action, DRC may, by contract or otherwise, correct or replace with similar services and charge to Contractor the cost occasioned to DRC, or make an equitable adjustment in the contract price.</t>
  </si>
  <si>
    <t>в частині Договору, яка стосується надання послуг, Підрядник має усунути недоліки послуг, які надаються ДРБ, за власний рахунок. На будь-які надані послуги, по яких  Підрядником усунуті недоліки, поширюються положення цього пункту в тій же мірі, що і на  виконані с самого початку роботи. Якщо Підрядник не може виконати усунення недоліків або відмовляється їх усувати, ДРБ може згідно Договору чи іншим шляхом усунути недоліки або замінити на аналогічні послуги та стягнути з Підрядника витрати, понесені ДРБ, або здійснити відповідне коригування ціни Договору.</t>
  </si>
  <si>
    <t>PAYMENT</t>
  </si>
  <si>
    <t>ОПЛАТА</t>
  </si>
  <si>
    <t>9.1.</t>
  </si>
  <si>
    <t xml:space="preserve">In consideration of all work and services provided by Contractor within scope of the Contract, Contractor will be paid the fees in arrears in accordance with agreed time schedule, which shall specify whether such payment is on a time input (fee based) basis or a fixed fee (global price) basis or a combination of both. Clause 9.2 shall apply if Contractor provides any work or services on a time input basis.  Clause 9.3 shall apply if Contractor provides any work or services on a fixed fee basis. The remainder of Clause 9 shall apply in either case. </t>
  </si>
  <si>
    <t>Стововно всіх робіт та послуг, що надаються Підрядником у межах Договору, оплата Підряднику здійснюється згідно погодженого графіка виконання робіт, в якому визначається, чи оплата здійснюється на основі відпрацьованого часу (на основі ставки), чи на основі фіксованої оплати (загальна ціна), або комбінації обох. Пункт 9.2 застосовується, якщо Підрядник виконує будь-які роботи або надає послуги на погодинній основі. Пункт 9.3 застосовується, якщо Підрядник виконує будь-які роботи або надає послуги за фіксованою платою. Решта пункту 9 застосовується в будь-якому випадку.</t>
  </si>
  <si>
    <t>9.2.</t>
  </si>
  <si>
    <t>Where Contactor’s work and services are provided on a time input basis:</t>
  </si>
  <si>
    <t>У разі, коли Підрядник виконує роботи та надає послуги на погодинній основі:</t>
  </si>
  <si>
    <t>9.2.1</t>
  </si>
  <si>
    <t>Contractor shall be paid fees at the rates specified in agreed time schedule, which are calculated on the basis of an eight (8) hour working day or as otherwise specified in the Contract;</t>
  </si>
  <si>
    <t>Підряднику здійснюється оплата за  визначеними в узгодженому графіку виконання робіт тарифами, які розраховані виходячи з восьми (8) годинного робочого дня або за іншими розрахунками, визначеними в Договорі;</t>
  </si>
  <si>
    <t>9.2.2</t>
  </si>
  <si>
    <t>named personnel shall also be required to complete and submit an original duly signed Time Sheet for approval at the end of each calendar month in support of Contractor’s invoices;</t>
  </si>
  <si>
    <t>на прикінці кожного календарного місця на підтверждення рахунків Підрядника мають надсилатися належним чином заповнені та підписані оригінали табелів за відпрацьований штатними робітниками час;</t>
  </si>
  <si>
    <t>9.2.3</t>
  </si>
  <si>
    <t>payment will be made against verified original invoices and Time Sheets submitted by you to DRC within 30 days from receipt.</t>
  </si>
  <si>
    <t>оплата буде здійснена  протягом 30 днів з моменту отримання ДРБ підтверджених оригіналів рахунку-фактури та табелю.</t>
  </si>
  <si>
    <t>9.3.</t>
  </si>
  <si>
    <t>Where Contractor’s work and services are provided on a fixed fee basis, the total fees shall be the amount(s) set out in agreed time schedule:</t>
  </si>
  <si>
    <t>У разі, коли Підрядник виконує роботи та надає послуги на основі фіксованої плати, загальна сума оплати має бути, визначена у погодженому графіку виконання робіт:</t>
  </si>
  <si>
    <t>9.3.1</t>
  </si>
  <si>
    <t>if the fee is payable in instalments, payment of each instalment  shall be conditional on your achieving the corresponding milestone/deliverable;</t>
  </si>
  <si>
    <t>якщо оплата здійснюється за етапами, розмір кожної оплати залежить від досягнення відповідної віхи / кінцевого результату;</t>
  </si>
  <si>
    <t>9.3.2</t>
  </si>
  <si>
    <t>payment will be made upon approval by DRC of a completed milestone/deliverable, and receipt of verified original invoice submitted by Contractor to DRC within 30 days of receipt.</t>
  </si>
  <si>
    <t>оплата буде здійснена  протягом 30 днів з моменту отримання  підписаного оригіналу рахунку, наданого ДРБ Підрядником, та підтвердження з боку ДРБ завершеного етапу / досягнутого результату.</t>
  </si>
  <si>
    <t>9.4.</t>
  </si>
  <si>
    <t>DRC shall be entitled to deduct from any fees (and other sums) due to Contractor any monies that Contractor may owe to DRC at any time.</t>
  </si>
  <si>
    <t>ДРБ має право  у будь-який час вираховувати з будь-яких оплат (та інших сум) Підрядника будь-які кошти, які Підрядник може заборгувати ДРБ.</t>
  </si>
  <si>
    <t>9.5.</t>
  </si>
  <si>
    <t xml:space="preserve">Where indicated in agreed time schedule, DRC may withhold such amount(s) from fee payments to Contractor pending final approval and payment for Contractor’s work and services.  </t>
  </si>
  <si>
    <t>У разі, якщо це зазначено в узгодженому графіку віконання робіт та оплат, ДРБ може утримати таку суму (-и) з виплат Підряднику до моменту остаточного прийняття та оплати виконаних Підрядником робіт та наданих послуг</t>
  </si>
  <si>
    <t>9.6.</t>
  </si>
  <si>
    <t>Contractor’s invoices must be issued in the full legal name of Contractor. Invoices issued in any other name shall only be paid at DRC’s sole discretion.</t>
  </si>
  <si>
    <t>На рахунках повинно бути вказно повне юридичне найменування Підрядника. Рахунки, видані з будь-яким іншим найменуванням, сплачуються лише за власним розсудом ДРБ.</t>
  </si>
  <si>
    <t>9.7.</t>
  </si>
  <si>
    <t>Authority to incur and reimbursement of expenses will be subject to DRC’s prior approval or in accordance with agreed Contract budget. Incurred expenses will only be reimbursed at cost and based on production of original receipts. Any expenses claimed should be shown in the original currency in which they were paid</t>
  </si>
  <si>
    <t>Порядок здійснення витрат та вирахуваннь має бути попередньо затверджений ДРБ або відповідати узгодженому бюджету Договору. Понесені витрати будуть відшкодовуватися лише за основі оригінальних рахунків. Будь-які заявлені витрати повинні бути відображені в тій валюті, в якій вони були сплачені.</t>
  </si>
  <si>
    <t>9.8.</t>
  </si>
  <si>
    <t xml:space="preserve">It’s the Contractor’s responsibility to satisfy any relevant taxation (including VAT) or social security regulations applicable to Contractor and Contractor’s employee’s and Contractor’s provision of work and services and Contractor warrants hereby that it has done and will continue to do so properly. If DRC is required by any applicable law (as determined in its discretion, acting in good faith) to make any deductions or withholding in respect of tax from payments to Contractor, Contractor hereby authorities DRC to make such a deduction and pay such amount to the relevant tax authority.  </t>
  </si>
  <si>
    <t>Підрядник несе відповідальність за сплату будь-яких  податків (включаючи ПДВ) та соціальні виплат згідно законодавства України, в тому числі за робітників Підрядника та виконані Підрядником роботи та надані  послуги, гарантуючи, що всі такі податки сплачувалися раніше і будуть сплауватися надалі належним чином. Якщо від ДРБ буде вимагатися будь-яким застосованим законом (визначаючи на власний розсуд, діючи добросовісно), робити будь-які відрахування чи утримувати податки з платежів Підряднику, Підрядник зобов’язаний здійснити таки відрахування  ДРБ та сплатити таку суму до відповідний податковий орган.</t>
  </si>
  <si>
    <t>9.9.</t>
  </si>
  <si>
    <t>Payments made pursuant to this Clause are subject to the satisfactory performance by Contractor and its employees of work and services under the Contract. Contractor agrees to repay DRC any charges, costs, claims or penalties incurred by DRC as a result of any material failure on the part of Contractor or its employees to perform the work and services under the Contract to a reasonable standard or any other material breach of the Contract. For the purpose of this Clause 9.9, Contractor shall be entitled to rely on any applicable limitation or exclusion on which DRC would be able to rely under the Contract.</t>
  </si>
  <si>
    <t>Відповідно до цього пункту виплати здійснюються відповідно належному виконанню Підрядником та його працівниками робіт та наданню послуг за Договором. Підрядник погоджується відшкодувати ДРБ будь-які збори, витрати, претензії або штрафи, понесені ДРБ внаслідок будь-яких матеріальних втрат з боку Підрядника або його працівників під час виконання робіт та надання послуг відповідно до Договору на рівні прийнятних стандартів або будь-якого іншого істотного порушення контракт. Для цілей цього пункту 9.9, Підрядник має право покладатися на будь-які відповідні обмеження або виключення, на які ДРБ зможе розраховувати за Договором.</t>
  </si>
  <si>
    <t>9.10.</t>
  </si>
  <si>
    <t>Contractor’s days and hours of work shall be fixed on the basis of local laws and customs and the requirements of the Contract. Travel days for mobilization and demobilization, as well as for any personal leave periods (for whatever reasons) shall not be treated as payable working days, unless otherwise agreed in the Contract.</t>
  </si>
  <si>
    <t>Робочі дні та години Підрядника визначаються на основі місцевих законів та звичаїв та вимог Договору. Відрядження для мобілізації та демобілізації робіт, а також будь-які періоди особистої відпустки (з будь-яких причин) не вважаються робочими днями, що підлягають оплаті, якщо інше не встановлено в Договорі.</t>
  </si>
  <si>
    <t>9.11.</t>
  </si>
  <si>
    <t>Prior to payment, Contractor shall present signed Waybills/Packing List showing delivery has been made or singed Certificate of Completion of Services, whichever is applicable.</t>
  </si>
  <si>
    <t>Перед здійсненням оплати Підрядник повинен пред'явити підписані накладні / пакувальні листи, в яких підтверждено, що доставка була здійснена або засвідчений Акт виконання робіт, залежно від того, що застосовується.</t>
  </si>
  <si>
    <t>9.12.</t>
  </si>
  <si>
    <t xml:space="preserve">The total contract price shall be the sole remuneration owed by DRC to Contractor under the Contract and shall not be subject to revision or variation. </t>
  </si>
  <si>
    <t>Загальна ціна контракту є єдиною винагородою, яку ДРБ має сплатити Підряднику за Договором, і не підлягає перегляду чи зміні.</t>
  </si>
  <si>
    <t>COMPLITION OF CONTRACT</t>
  </si>
  <si>
    <t>The Contract shall be considered complete when all terms and conditions have been complies with by the Parties and the Parties have discharged all reciprocal obligations. If the Contract is valid for a limited period of time, the expiration of the validity in itself shall not relieve any Party of completing obligation still pending at the date of expiration.</t>
  </si>
  <si>
    <t>Договір вважається завершеним, коли Сторони дотрималися всіх положеннь та умов, і Сторони виконали всі взаємні зобов'язання. У разі, коли Договір діє протягом обмеженого періоду часу, то закінчення терміну його дії само по собі не звільняє жодну Сторону від виконання своїх зобов'язаннь, які ще не виконані на дату закінчення Договору.</t>
  </si>
  <si>
    <t>WARRANTIES</t>
  </si>
  <si>
    <t>ГАРАНТІЇ</t>
  </si>
  <si>
    <t>11.1.</t>
  </si>
  <si>
    <t>If the Contract involves the purchase of goods:</t>
  </si>
  <si>
    <t>У разі, коли Договір передбачає придбання товару:</t>
  </si>
  <si>
    <t>11.1.1</t>
  </si>
  <si>
    <t>Contractor warrants upon delivery and for a period of twenty four (24) months from the date of delivery that goods purchased under the Contract will conform in all material aspects to the applicable manufacture’s specifications for such goods and will be new and unused, free from material defects in quality, material, and design under normal use, and free from any right of claim by any third party, including claims of infringement of any intellectual property rights; and</t>
  </si>
  <si>
    <t>Підрядник гарантує після поставки та протягом двадцяти чотирьох (24) місяців з дати доставки, що товари, придбані за Договором, будуть відповідати за всіма матеріальними аспектами діючим технічним умовам виробництва для таких товарів і що товари будуть новими та невикористаними, не будуть містити суттєвих дефектів якості, матеріалу та дизайну при звичайному використанні та будуть звільнені від будь-яких прав на висування претензій збоку будь-якої третьої сторони, включаючи позови про порушення будь-яких прав інтелектуальної власності; і</t>
  </si>
  <si>
    <t>11.1.2</t>
  </si>
  <si>
    <t>the warranty does not cover damage resulting from misuse, negligent handling, lack of reasonable maintenance and care, accident or abuse by anyone other than Contractor.</t>
  </si>
  <si>
    <t>гарантія не покриває пошкодження внаслідок неправильного використання, недбалого поводження, відсутності належного утримання та догляду, нещасних випадків чи зловживань ким-небудь, крім Підрядника.</t>
  </si>
  <si>
    <t>11.2.</t>
  </si>
  <si>
    <t>If the Contractor involves providing services:</t>
  </si>
  <si>
    <t>У разі, якщо Підрядником передбачається надання послуг:</t>
  </si>
  <si>
    <t>11.2.1</t>
  </si>
  <si>
    <t xml:space="preserve">Contractor warrants that all services provided under the Contract will, at the time of acceptance, be free of defects in quality and conform to the requirements of the Contract. </t>
  </si>
  <si>
    <t>Підрядник гарантує, що всі послуги, що надаються за Договором, на момент прийняття не матимуть дефектів якості та відповідатимуть вимогам Договору.</t>
  </si>
  <si>
    <t>11.2.2</t>
  </si>
  <si>
    <t>Contractor represents and warrants to DRC that it is under no contractual or other restrictions or obligations which are inconsistent with the execution of the Contract or which will interfere with the performance of providing the services.</t>
  </si>
  <si>
    <t>Підрядник заявляє та гарантує ДРБ, що він не має жодних договірних чи інших обмежень чи зобов'язань, які мають протеріччя Договору, або які будуть перешкоджати виконанню надання послуг.</t>
  </si>
  <si>
    <t>Contractor warrants that all information (including details of qualification and/or experience, as well as any security vetting responses required in connection with the Contract) provided by Contractor and Named Personnel to DRC is wholly true and accurate and can be evidenced by Contractor immediately upon DRC’s request;</t>
  </si>
  <si>
    <t>Підрядник гарантує, що вся інформація (включаючи детальну інформацію про кваліфікацію та / або досвід, а також будь-які відповіді щодо перевірки безпеки, необхідні у зв'язку з контрактом), що надаються Підрядником та його робітниками в ДРБ, є повністю правдивою та точною і може бути підтверджена Підрядником негайно за запитом ДРБ;</t>
  </si>
  <si>
    <t>11.4.</t>
  </si>
  <si>
    <t>Contractor warrants that breach of any of the above warranties in this Clause 11 by Contractor shall constitute a material breach of this Contract and grounds for termination.</t>
  </si>
  <si>
    <t>Підрядник гарантує, що порушення ним будь-якої з вищезазначених гарантій пункту 11 з є істотним порушенням цього Договору та підставою для його розірвання.</t>
  </si>
  <si>
    <t>INDEMNIFICATION</t>
  </si>
  <si>
    <t>ВІДШКОДУВАННЯ</t>
  </si>
  <si>
    <t>12.1.</t>
  </si>
  <si>
    <t>Contractor shall reimburse DRC for all costs, losses, damages, liabilities, expenses, and/or claims brought against DRC by third parties arising out of:</t>
  </si>
  <si>
    <t>Підрядник відшкодовує ДРБ всі витрати, втрати,  збитки, позови, вимогами  та / або  претензії, пред'явлені  ДРБ третіми особами, які виникають у зв'язку з:</t>
  </si>
  <si>
    <t>12.1.1</t>
  </si>
  <si>
    <t>acts or omissions of Contractor, its employees and/or sub-contractors in the performance of the Contact, including claims that relate to workmen’s compensation;</t>
  </si>
  <si>
    <t>діями чи бездіяльністю Підрядника, його працівників та / або субпідрядників під час виконання Договору, включаючи претензії, що стосуються компенсації робітникам;</t>
  </si>
  <si>
    <t>12.1.2</t>
  </si>
  <si>
    <t>defective products; and</t>
  </si>
  <si>
    <t>бракованими виробами; та</t>
  </si>
  <si>
    <t>12.1.3</t>
  </si>
  <si>
    <t>any claims arising out of the unauthorized use of inventions or devices, copyrighting material or other intellectual property provided be the Contractor under the Contract. The responsibility of Contractor under this Clause shall not be limited by or subject to any terms of Contractor’s insurance.</t>
  </si>
  <si>
    <t>будь-якими претензіями, що виникають внаслідок несанкціонованого використання винаходів чи пристроїв, авторських прав або іншої інтелектуальної власності, які надаються Підрядником за Договором. Відповідальність Підрядника згідно з цим пунктом не обмежується страхуванням та не підпадає під дію будь-яких умов страхування Підрядника.</t>
  </si>
  <si>
    <t xml:space="preserve">INSURANCE AND LIABILITY </t>
  </si>
  <si>
    <t>СТРАХУВАННЯ ТА ВІДПОВІДАЛЬНІСТЬ</t>
  </si>
  <si>
    <t>13.1.</t>
  </si>
  <si>
    <t>Contractor shall provide and maintain the following insurance for the duration of the Contract, if it is related to the scope of works of this Service Contract and is required by the legislation of Ukraine, including any extensions:</t>
  </si>
  <si>
    <t>Підрядник, якщо це застосовно до даного Договору та вимагається законодавством України, надає та підтримує наступні види страхування протягом дії Договору, включаючи будь-які його подовження:</t>
  </si>
  <si>
    <t>13.2.</t>
  </si>
  <si>
    <t>Insurance against all risks in respect of its property and any equipment used for the execution of this Contract.</t>
  </si>
  <si>
    <t>Страхування від усіх ризиків щодо його майна та будь-якого обладнання, яке використовується для виконання цього Договору.</t>
  </si>
  <si>
    <t>13.3</t>
  </si>
  <si>
    <t xml:space="preserve">Workmen's compensation insurance with respect to employees to cover claims for personal injury, disability or death in connection with the Contract.  </t>
  </si>
  <si>
    <t>Страхування від нещасних випадків на виробництві щодо своїх працівників на предмет задоволення вимог у випадку фізичної шкоди чи смерті у зв'язку з цим Договором.</t>
  </si>
  <si>
    <t>13.4.</t>
  </si>
  <si>
    <t>Liability insurance in an adequate amount to cover third party claims for death or bodily injury, or loss of or damage to property, arising from or in connection with the implementation the Contract. Contractor shall ensure that the same applies to it agents, employees or sub-contractors performing work or services in connection with the Contract.</t>
  </si>
  <si>
    <t>Страхування відповідальності в обсязі, достатньому для задоволення вимог третіх осіб у випадку смерті чи тілесного ушкодження або втрати чи пошкодження майна у результаті  або у зв'язку з імплементацією Договору. Підрядник повинен гарантувати, що те саме стосується і його представників, працівників або субпідрядників, які виконують роботи чи надають послуги за Договором.</t>
  </si>
  <si>
    <t>13.5.</t>
  </si>
  <si>
    <t xml:space="preserve">Medical, dental, or repatriation costs incurred as a result of any accident or illness sustained by employees of Contractor during or arising from the performance of any work or services under the Contact or any associated travel. </t>
  </si>
  <si>
    <t>Витрати на медичну, стоматологічну чи репатріаційну допомогу, понесені внаслідок нещасного випадку або хвороби, що відбулися з працівниками Підрядника під час  виконання будь-яких робіт чи надання послуг за Договором або під час будь-яких пов'язаних з цим поїздок.</t>
  </si>
  <si>
    <t>13.6.</t>
  </si>
  <si>
    <t>When applicable, Contractor shall be responsible for providing its own professional liability insurance with coverage equal to the value of services provided under the subcontract agreement, unless otherwise stated in the Contract</t>
  </si>
  <si>
    <t>У відповідних випадках Підрядник несе відповідальність за власне страхування професійної відповідальності з покриттям, рівним вартості послуг, що надаються за договором субпідряду, якщо інше не зазначено в Договорі.</t>
  </si>
  <si>
    <t>13.7.</t>
  </si>
  <si>
    <t>Contractor shall, upon request, provide DRC with satisfactory evidence of the insurance required under this Clause.</t>
  </si>
  <si>
    <t>Підрядник повинен на вимогу ДРБ надати належні докази страхування, які вимагаються згідно з цим пунктом.</t>
  </si>
  <si>
    <t>ENCUMBRANCES AND LIENS</t>
  </si>
  <si>
    <t>ОБТЯЖЕННЯ ТА ПРАВО УТРИМАННЯ</t>
  </si>
  <si>
    <t>Contractor shall not create or allow to be created by any person any lien, security or other encumbrance against any monies due or that may become due for any work done or goods or materials supplied under the Contract or by reason of any other claim or demand against Contractor.</t>
  </si>
  <si>
    <t>Підрядник не повинен створювати або дозволяти створювати будь-якою особою будь-яке право утримання, гарантію чи інше обтяження стосовно будь-яких коштів, які належать або належатимуть до сплати за виконані роботи чи товари або  матеріали, що поставлені за цим Договором, або через інший позов, або вимогу стосовно Підрядника.</t>
  </si>
  <si>
    <t>EQUIPMENT FURNISHED BY DRC TO CONTRACTOR</t>
  </si>
  <si>
    <t>УСТАТКУВАННЯ ДРБ, ЯКЕ НАДАЄТЬСЯ ПІДРЯДНИКУ</t>
  </si>
  <si>
    <t>Title to any equipment and supplies that may be provided by DRC to Contractor for the performance of any obligations under the Contract shall remain with DRC, and any such equipment shall be returned to DRC at the conclusion of the Contract or when no longer needed by Contractor. Such equipment, when returned to DRC, shall be in the same conditions as when delivered to Contractor, subject to normal wear and tear, and Contractor shall be liable to compensate DRC for the actual costs of any loss of, damage to, or degradation of the equipment that is beyond normal wear and tear.</t>
  </si>
  <si>
    <t>Право власності на будь-яке устаткування та забезпечення, які можуть бути надані ДРБ Підряднику для виконання будь-яких зобов'язань за Договором, залишається у ДРБ, і будь-яке таке устаткування має бути повернено ДРБ після завершення Договору або, коли у Підрядника не буде більше в ньому потреби. Таке устаткування при поверненні ДРБ повинно бути в тому ж стані, в якому воно було доставлено Підряднику, з урахуванням нормального зношення. Підрядник несе відповідальність за відшкодування ДРБ за обладнання, визнане пошкодженим або таким, що втратило працездатність, не у результаті нормального зношення.</t>
  </si>
  <si>
    <t>16.</t>
  </si>
  <si>
    <t>INTELLECTUAL PROPERTY AND OTHER PROPRIETARY RIGHTS</t>
  </si>
  <si>
    <t>ІНТЕЛЕКТУАЛЬНА ВЛАСНІСТЬ ТА ІНШІ МАЙНОВІ ПРАВА</t>
  </si>
  <si>
    <t>16.1.</t>
  </si>
  <si>
    <t>Except as is otherwise expressly provided in writing in the Contract, DRC shall be entitled to all intellectual property and other proprietary rights including but not limited to patents, copyrights, and trademarks with regard to products, processes, inventions, ideas, know-how, or documents and other materials which Contractor has developed for DRC under the Contract and which bear a direct relation to or are produced, prepared or collected in consequence of, or during the course of, the performance of the Contract. Contractor acknowledges and agrees that such products, documents, and other materials constitute works made for hire for DRC.</t>
  </si>
  <si>
    <t>За винятком випадків, прописаних в Договорі, ДРБ  має право на всю інтелектуальну власність та інші майнові права, зокрема, і не тільки, на патенти, авторські права та торговельні марки стосовно продуктів, процесів, винаходів, ідей, ноу-хау,  або документи та інші матеріали, які Підрядник розробив для ДРБ відповідно до Договору, і які мають пряме відношення до або вироблені, підготовлені або зібрані у зв’язку з виконанням або під час виконання Договору. Підрядник визнає і погоджується, що такі продукти, документи та інші матеріали є складовими роботи, виконаної для ДРБ.</t>
  </si>
  <si>
    <t>16.2</t>
  </si>
  <si>
    <t>If any such intellectual property or other proprietary rights consist of any such rights of the Contractor that pre-existed the performance by Contractor of its obligations under the Contract that Contractor may develop or acquire, or may have developed or acquired, independently of the performance of its obligations under the Contract, DRC does not and shall not claim any ownership interest thereto, and Contractor grants to DRC a perpetual license to use such intellectual property or other proprietary rights solely for the purposes of and in accordance with the requirements of the Contract.</t>
  </si>
  <si>
    <t>У разі, коли будь-яка така інтелектуальна власність чи інші майнові права складають будь-які такі права Підрядника, які Підрядник мав до виконання своїх зобов'язань за Договором, і які Підрядник може отримати або придбати, або, може вже отримав або придбав, незалежно від виконання його зобов'язаннь за Договором, ДРБ не вимагає і не має вимагати жодного майнового інтересу на них, а Підрядник надає ДРБ безстрокову ліцензію на використання такої інтелектуальної власності або інших майнових прав виключно для цілей та відповідно до вимог Договору.</t>
  </si>
  <si>
    <t>17.</t>
  </si>
  <si>
    <t>PUBLICITY AND USE OF NAME OR OFFICIAL LOGO OF DRC</t>
  </si>
  <si>
    <t>ПУБЛІЧНІСТЬ І ВИКОРИСТАННЯ ІМЕНЯ ТА ОФІЦІЙНОГО ЛОГО ДРБ</t>
  </si>
  <si>
    <t xml:space="preserve">Contractor shall not advertise or otherwise make public for purposes of commercial advantage or goodwill the contents of its Contract or that it has a contractual relationships with DRC, nor shall Contractor in any manner whatsoever use the name or official logo of DRC, or any abbreviation of the name of DRC in connection with its business or otherwise without the prior written permission of DRC. </t>
  </si>
  <si>
    <t>Підрядник не може рекламувати або іншим чином оприлюднювати з метою комерційної вигоди або за доброю волею зміст свого Договору с ДБР або те, що він має договірні відносини з ДРБ, в тій же мірі, в якій Підрядник не повинен жодним чином використовувати ім'я чи офіційний логотип ДРБ, або будь-яку абревіатуру найменування ДРБ у своїй діяльності або іншим чином без попереднього письмового дозволу ДРБ.</t>
  </si>
  <si>
    <t>18.</t>
  </si>
  <si>
    <t>CONFIDENTIALITY</t>
  </si>
  <si>
    <t>КОНФІДЕНЦІЙНІСТЬ</t>
  </si>
  <si>
    <t>18.1</t>
  </si>
  <si>
    <t>All information relating to DRC’s business, affairs, products, trade secrets, know-how, personnel, customers, and suppliers which may reasonably be regarded as confidential information (irrespective of the format or medium) shall hereinafter be referred to as “Confidential Information”. Contractor undertakes not to disclose, either directly or indirectly any Confidential Information Contractor may acquire in any manner and Contractor further undertakes to use all Confidential Information disclosed to Contractor exclusively for the provision of the goods and/or services under the Contact</t>
  </si>
  <si>
    <t>Вся інформація, що стосується бізнесу, справ, продуктів, комерційної таємниці, ноу-хау, персоналу, клієнтів та постачальників ДРБ, яка обгрунтовано може вважатися конфіденційною інформацією (незалежно від формату чи носія), далі позначається як "Конфіденційна інформація". Підрядник зобов’язується не розголошувати, прямо чи опосередковано у будь-який способ будь-яку конфіденційну інформацію, до якої може мати доступ. Підрядник додатково зобов'язується використовувати всю конфіденційну інформацію, до якої йому наданий доступ, виключно для постачання товарів та / або надання послуг у рамках Договору.</t>
  </si>
  <si>
    <t>18.2</t>
  </si>
  <si>
    <t>The provisions of this Clause shall not apply to Contractor in respect of any information which:</t>
  </si>
  <si>
    <t>Положення цього пункту не застосовуються до Підрядника по відношенню до будь-якої інформації, яка:</t>
  </si>
  <si>
    <t>18.2.1</t>
  </si>
  <si>
    <t>is available to the public otherwise than through any act or default of Contractor;</t>
  </si>
  <si>
    <t>стає публічно доступною у спосіб, інакший, ніж через будь-які дії або бездіяльність Підрядника;</t>
  </si>
  <si>
    <t>18.2.2</t>
  </si>
  <si>
    <t>is disclosed to Contractor as a matter of right by a third party; and/or</t>
  </si>
  <si>
    <t>розкривається Підряднику як право третьою стороною; та / або</t>
  </si>
  <si>
    <t>18.2.3</t>
  </si>
  <si>
    <t>is developed by Contractor independent of the disclosure of Confidential Information by DRC</t>
  </si>
  <si>
    <t>розробляється Підрядником незалежно від розкриття конфіденційної інформації ДРБ.</t>
  </si>
  <si>
    <t>18.3.</t>
  </si>
  <si>
    <t>Contractor acknowledges that a violation of this Clause would cause immediate and irreparable harm to DRC for which money damages would be inadequate. Therefore, DRC will be entitled to relief for the Contractor’s breach of any of its obligations under this Clause without proof of actual damages.</t>
  </si>
  <si>
    <t>Підрядник визнає, що грубе порушення цього пункту може завдати негайної та непоправної шкоди ДРБ, за яку грошова компенсація збитків буде недостатньою. Таким чином, згідно цього пункту ДРБ матиме право внаслідок порушення Підрядника, звільнитись від будь-яких зобов’язань по відношенню до Підрядника без підтвердження фактичної шкоди.</t>
  </si>
  <si>
    <t>19.</t>
  </si>
  <si>
    <t>IT SECURITY AND DATA PROTECTION</t>
  </si>
  <si>
    <t>ІТ БЕЗПЕКА І ЗАХИСТ ДАНИХ</t>
  </si>
  <si>
    <t>19.1.</t>
  </si>
  <si>
    <t>During the performance of services under the Contract, Contractor shall use the latest versions of industry-accepted anti-virus software to check for and delete malicious software from any assets used in connection with the Contract.</t>
  </si>
  <si>
    <t>Під час надання послуг за цим Договором Підрядник повинен використовувати найновіші версії загальновизнаного антивірусного програмного забезпечення для перевірки та видалення шкідливого програмного забезпечення з будь-яких засобів, які використовуються під час виконання Договору.</t>
  </si>
  <si>
    <t>19.2.</t>
  </si>
  <si>
    <t>Contractor warrants and represents that it will only use or process any data that identifies a person that may be delivered or disclosed to the Contractor by DRC during the course of the Contract, in line with European Union’s General Data Protection Regulation (“GDPR”) (Regulation (EU) 2016/679) and in line with the Danish GDPR act, together with any extra or updating legislations that impacts the GDPR and any rules or regulations that are issued by authorities that are responsible for supervising the GDPR.</t>
  </si>
  <si>
    <t>Підрядник гарантує і стверджує, що ні в якому разі він не буде використовувати або обробляти будь-які персональні дані, які можуть бути передані або розголошені Підряднику ДРБ в період виконання Договору, відповідно до Загальних положень Європейського Союзу про захист даних ("GDPR") (Регламент (ЄС) 2016/679) та відповідно до Датського акту GDPR, а також будь-яких додаткових чи оновлених законодавчих актів, які впливають на GDPR, та будь-яких правил або постанов, які видаються органами, відповідальними за актуальність GDPR.</t>
  </si>
  <si>
    <t>20.</t>
  </si>
  <si>
    <t>FORCE MAJEURE AND OTHER CHANGES IN CONDITIONS</t>
  </si>
  <si>
    <t>ФОРС-МАЖОР ТА ІНШІ ЗМІНИ В УМОВАХ</t>
  </si>
  <si>
    <t>20.1.</t>
  </si>
  <si>
    <t>In the event of any cause constituting force majeure, Contractor shall promptly give written notice to DRC describing the cause, the impact and the possible delay due to such  force majeure, if Contractor is thereby rendered unable, wholly or in part, to perform its obligations under the Contract, including any possible period of delay. Contractor shall also notify the DRC of any other changes in conditions or the occurrence of any event which interferes or threatens to interfere with its performance of the Contract. On receipt of the notice or notices, DRC shall take such action as it reasonably considers appropriate or necessary in the circumstances, including the granting to Contractor of a reasonable extension of time in which to perform any obligations under the Contract.</t>
  </si>
  <si>
    <t>У випадку виникнення будь-яких  обставин непереборної сили, Підрядник негайно має письмово повідомити ДРБ щодо причини, впливу та можливої ​​затримки через такі обставини, у разі, коли Підрядник за таких обставин не зможе повністю або частково виконати свої зобов'язання за Договором, включаючи будь-який можливий період затримки. Підрядник також має повідомити ДРБ про будь-які інші зміни умов або про будь-яку подію, яка завадить або загрожує завадити виконанню ним Договору. Отримавши одне чи кілька повідомлень, ДРБ має вжити таких дій, які вважаються обгрунтованими або необхідними за таких обставин, включаючи надання Підряднику належного подовження строку дії Договору, протягом якого він виконає будь-які зобов'язання за Договором.</t>
  </si>
  <si>
    <t>20.2.</t>
  </si>
  <si>
    <t>If Contractor is rendered unable, wholly, or in part, by reason of force majeure to perform its obligations under the Contract, DRC shall have the right to suspend or cancel the Contract on the same terms and conditions as are provided for in Clause 21, "Termination", except that the period of notice shall be seven (7) calendar days instead of thirty (30) calendar days. In any case, DRC shall be entitled to consider Contractor unable to perform its obligations under the Contract in case Contractor is unable to perform its obligations, wholly or in part, by reason of force majeure for any period in excess of ninety (90) calendar days.</t>
  </si>
  <si>
    <t>У випадку, коли Підрядник виявляється не в змозі повністю або частково через обставини непереборної сили виконати свої зобов'язання за Договором, ДРБ має право призупинити або скасувати Договір на тих самих умовах, що передбачені п. 21, "Припинення", за винятком того, що термін повідомлення буде становити сім (7) календарних днів замість тридцяти (30) календарних днів. У будь-якому випадку, ДРБ має право вважати Підрядника неспроможним виконати свої зобов’язання за Договором у випадку, якщо Підрядник не зможе виконати свої зобов’язання повністю або частково через  обставини непереборної сили  у будь-який період, що перевищує дев'яносто (90) календар днів.</t>
  </si>
  <si>
    <t>20.3.</t>
  </si>
  <si>
    <t>Force majeure as used herein means any unforeseeable and irresistible acts of nature, any acts of war (whether declared or not),  invasions, revolution, insurrection, terrorism, strikes, blockades or any other acts of a similar nature or force, provided that such acts arise from causes beyond the control and without the fault or negligence of Contractor. Contractor acknowledges and agrees that, with respect to any obligations under the Contact that Contractor shall perform in areas in which DRC is engaged in, preparing to engage in, or disengaging from any humanitarian or similar operations, any delays or failure to perform such obligations arising from or relating to harsh conditions within such areas, or to any incidents of civil unrest occurring in such areas, shall not, in and of itself, constitute force majeure under the Contract. The document confirming the occurrence of force majeure is a certificate of the Chamber of Commerce and Industry of Ukraine.</t>
  </si>
  <si>
    <t>Обставин непереборної сили, що маються на увазі надалі, включають будь-які непередбачувані природі явища, будь-які воєнні дії (незалежно від того, оголошена чи ні війна), вторгнення, революцію, повстання, тероризм, страйки, блокади чи будь-які інші дії подібного характеру чи сили, за умови, що такі дії виникають з причин, що не підлягають контролю, та не становлять вини або недбалості Підрядника. Підрядник визнає та погоджується, що по відношенню до будь-яких зобов'язань, передбачених Договором, які Підрядник виконує на території, на якій ДРБ реалізує свою діяльність, готується до реалізації або згортає будь-які гуманітарні чи подібні операції, будь-які затримки або невиконання таких зобов'язань, що виникають як наслідок або пов'язані із суворими умовами на таких територіях, або з будь-якими інцидентами громадянських заворушень, що сталися на таких територіях, самі по собі не можуть становити обставини непереборної сили у зв'язку з Договором. Документом підтверджуючим настання форс-мажору є сертифікат Торгово-промислової палати України</t>
  </si>
  <si>
    <t>21.</t>
  </si>
  <si>
    <t>TERMINATION</t>
  </si>
  <si>
    <t>РОЗІРВАННЯ ДОГОВОРУ</t>
  </si>
  <si>
    <t>21.1</t>
  </si>
  <si>
    <t>Either party may terminate the Contract for cause, in whole or in part, in accordance with the following provisions. Termination without cause will be sole right of DRC. The initiation of arbitral proceedings in accordance with Clause 25.2 below shall not be deemed a termination of the Contract.</t>
  </si>
  <si>
    <t>Будь-яка зі сторін може розірвати Договір з поважної причини, повністю або частково, відповідно до наступних положень. Лише ДРБ має право розірвати Договор без зазначення причини.  Початок арбітражного розгляду відповідно до пункту 25.2 нижче не вважається  розірванням цього Договору.</t>
  </si>
  <si>
    <t>21.2.</t>
  </si>
  <si>
    <t>Termination for cause: without limitation, DRC may by written notice immediately terminate this Contract without prejudice to any other right or remedy it may have under these conditions or liability to make any further payment (other than in respect to amounts duly accrued prior to the termination date) if Contractor or Named Personnel:</t>
  </si>
  <si>
    <t>Розірвання Договору з зазначенням причини: без будь-яких обмежень ДРБ може за письмовим повідомленням негайно розірвати цей Договір, не зачіпаючи будь-яке інше право чи засоби правового захисту, які вона може мати за цих умов, або відповідальності здійснити будь-який подальший платіж (крім випадків, коли суми належним чином нараховані до дати розірвання Договору), якщо Підрядник або його робітники:</t>
  </si>
  <si>
    <t>21.2.1</t>
  </si>
  <si>
    <t>are in serious or repeated breach or non-observance of any of the terms of the Contract, or are incompetent or negligent in the provision of services or goods under the Contract</t>
  </si>
  <si>
    <t>грубо або неодноразово порушує чи недотримується будь-яких умов Договору, або є некомпетентним або недбалим у наданні послуг або постачанні товарів за Договором;</t>
  </si>
  <si>
    <t>21.2.2</t>
  </si>
  <si>
    <t>fail or refuse to provide to DRC’s satisfaction, services or goods reasonably required of Contractor (in which case DRC may complete services or goods at Contractor’s cost);</t>
  </si>
  <si>
    <t>не впорався або відмовився від надання на задовільному рівні ДРБ послуг або постачання товарів, які обгрунтовано вимагаються від Підрядника (у цьому випадку ДРБ може завершити надання послуг або постачання товарів за рахунок Підрядника);</t>
  </si>
  <si>
    <t>21.2.3</t>
  </si>
  <si>
    <t>be adjudged bankrupt, or be liquidated or become insolvent, or should Contractor make an assignment for the benefit of its creditors, or should a Receiver be appointed on account of the insolvency of Contractor (Contractor shall immediately inform DRC of the occurrence of any of the above events);</t>
  </si>
  <si>
    <t>буде визнаний банкрутом, або компанія вважатиметься ліквідованою, або стати неплатоспроможним, або якщо Підрядник зробить переуступку на користь своїх кредиторів, або якщо  через неплатоспроможність Підрядника  буде призначений Одержувач (Підрядник має негайно повідомити ДРБ про настання будь-якої з перерахованих вище подій);</t>
  </si>
  <si>
    <t>21.2.4</t>
  </si>
  <si>
    <t>are guilty of fraud, unethical practices, gross misconduct or act of any manner which (in the reasonable opinion of DRC) is  materially averse to the interests of DRC or the performance of the Contract;</t>
  </si>
  <si>
    <t>винен у шахрайстві,  недобросовісних діях,  неналежній поведінці  чи діях, які у будь-який спосіб (на обгрунтовану думку ДРБ) суттєво протилежні інтересам ДРБ або виконанню Договору;</t>
  </si>
  <si>
    <t>21.2.5</t>
  </si>
  <si>
    <t>fail to obtain all permits, licenses and/or authorizations as required under this Contract within a reasonable time after the signature of the Contract, depending on the nature and scope of the Contract, DRC may declare the Contract voided or terminate the Contract for the part not performed;</t>
  </si>
  <si>
    <t>не отримав всі дозволи, ліцензії та / або права, які вимагаються за цим Договором, протягом обгрунтованого часу після підписання Договору, залежно від характеру та обсягу Договору, ДРБ може визнати Договір недійсним або розірвати Договір в частині що не виконана;</t>
  </si>
  <si>
    <t>21.2.6</t>
  </si>
  <si>
    <t>is, or is likely to be, prevented or delayed by illness, injury, or otherwise from providing the services under the Contract for a period of more than fifteen (15) days, DRC reserves the right to terminate the Contract on written notice (does not apply to contracts for goods).</t>
  </si>
  <si>
    <t>через хворобу, травму чи інше не може, або імовірно не зможе надати послуги  за Договором або затримає їхнє надання на термін більше п'ятнадцяти (15) днів, ДРБ залишає за собою право розірвати Договір письмового повідомивши про це Підрядника (не поширюється на договори постчання товарів).</t>
  </si>
  <si>
    <t>21.2.7</t>
  </si>
  <si>
    <t>is in non-compliance of DRC’s Supplier Code of Conduct</t>
  </si>
  <si>
    <t>не відповідає Кодексу поведінки постачальників ДРБ</t>
  </si>
  <si>
    <t>21.2.8</t>
  </si>
  <si>
    <t>has breached the requirements of the GDPR (Clause 19.2)</t>
  </si>
  <si>
    <t>порушив вимоги GDPR (п. 19.2)</t>
  </si>
  <si>
    <t>21.2.9</t>
  </si>
  <si>
    <t>in the event that DRC’s mandate or funding be curtailed or terminated, DRC may terminate the Contract on thirty (30) days written notice, unless otherwise stated in the Contract.</t>
  </si>
  <si>
    <t>у випадку скорочення або припинення місії ДРБ або зменшення чи припинення її фінансування, ДРБ може розірвати Договір, письмово подідомивши про це Підрядниказа тридцять (30) до такого розіврання, якщо інше не зазначено в Договорі.</t>
  </si>
  <si>
    <t>21.3.</t>
  </si>
  <si>
    <t>Termination without cause: in the event of termination without cause on the part of Contractor, DRC may terminate the Contract by giving Contractor thirty (30) days’ notice in writing at any time.</t>
  </si>
  <si>
    <t>Розірвання без зазначення причин: у разі розірвання Договору зі сторони Підрядника без поважних причин, ДРБ може розірвати договір, надіславши письмове повідомлення Підряднику за тридцять (30) днів у будь-який час.</t>
  </si>
  <si>
    <t>21.3.1</t>
  </si>
  <si>
    <t>in case of Subcontract Agreements: DRC may terminate on written notice in the event that Contracting Authority requests the withdrawal of Contractor or any named personnel’s services. Should the Agreement between DRC and Contracting Authority permit, Contractor may be entitled to respond in writing to any request by Contracting Authority to terminate Contractor’s services.</t>
  </si>
  <si>
    <t>у разі укладених договорів субпідряду: ДРБ може розірвати Договір за наявності письмового повідомлення від Генпідрядника, який вимагає відкликати Субпідрядника або послуги будь-якого з визначеного персоналу. Якщо Угода між ДРБ та Генпідрядником дозволяє,  Субпідрядник має право письмово відповісти на будь-який запит Генпідрядника про припинення надання ним послуг.</t>
  </si>
  <si>
    <t>21.4.</t>
  </si>
  <si>
    <t>Consequence of termination: in the event that grounds for Contract termination arise, DRC reserves the right to, at its own opinion:</t>
  </si>
  <si>
    <t>Наслідки розірвання договору: у випадку виникнення підстав для розірвання договору, ДРБ залишає за собою право, на його власну думку:</t>
  </si>
  <si>
    <t>21.4.1</t>
  </si>
  <si>
    <t>in the event of unsatisfactory performance under the Contract, have the work performed under DRC’s direct responsibility, in which case Contractor shall be obliged to pay all additional costs arising for DRC;</t>
  </si>
  <si>
    <t>у разі незадовільного виконання робіт згідно з Договором, виконати роботи під безпосередню відповідальність ДРБ.  В цьому випадку Підрядник зобов’язаний сплатити всі додаткові витрати, що в такій ситуації виникають для ДРБ;</t>
  </si>
  <si>
    <t>21.4.2</t>
  </si>
  <si>
    <t>have the work performed by way of a replacement contract with a third party , in which case Contractor shall be obliged to pay all  additional costs arising for DRC;</t>
  </si>
  <si>
    <t>виконати роботи натомість за допомогою укладення договору з третьою стороною; у цьому випадку Підрядник зобов’язаний сплатити всі додаткові витрати, що  в такій ситуації виникли для ДРБ;</t>
  </si>
  <si>
    <t>21.4.3</t>
  </si>
  <si>
    <t>have the work terminated, in which case DRC shall be entitled to full compensation for the expenses incurred by DRC caused by Contractor’s non-fulfilment of its contractual obligations;</t>
  </si>
  <si>
    <t>припинити роботу, і в цьому випадку ДРБ має право на повне відшкодування витрат, понесених ДРБ, спричинених невиконанням Підрядником своїх договірних зобов'язань;</t>
  </si>
  <si>
    <t>21.4.4</t>
  </si>
  <si>
    <t>in the event that DRC’s mandate or funding is curtailed or terminated, Contractor shall be reimbursed by DRC for all reasonable costs incurred by  the Contractor prior to receipt of the notice of termination.</t>
  </si>
  <si>
    <t>У випадку, якщо місія або фінансування ДРБ буде зменшено або припинено, Підряднику будуть відшкодовані з боку ДРБ за всі обгрунтовані витрати, понесені Підрядником до моменту отримання повідомлення про розірвання Договору.</t>
  </si>
  <si>
    <t>21.5.</t>
  </si>
  <si>
    <t xml:space="preserve">In the event of any termination by DRC under this Clause, no payment shall be due from DRC to Contractor except for those goods delivered and services satisfactory performed in conformity with the express terms of the Contract prior to Contractor’s receipt of DRC’s notice of  termination. In case of termination, any liability of DRC for loss of actual or expected profit, and for indirect or consequential losses, is expressly excluded. </t>
  </si>
  <si>
    <t>У разі будь-якого розірвання договору з боку ДРБ згідно з цим пунктом, Підряднику  не належать до сплати жодні кошти з боку ДРБ, крім як за роботи та послуги, належним чином виконані та надані згідно з прямо вираженими умовами цього Договору  до моменту отримання повідомлення про розірвання Договору. У разі розірвання Договору будь-яка відповідальність ДРБ за втрату фактичного або очікуваного прибутку та за непрямі або наслідкові збитки категорично виключається.</t>
  </si>
  <si>
    <t>21.6.</t>
  </si>
  <si>
    <t>The terms of this Clause are without prejudice to any other rights or remedies of DRC under the Contract or otherwise.</t>
  </si>
  <si>
    <t>Умови цієї Статті не зачіпають жодних інших прав або засобів захисту прав ДРБ за Договором чи іншим чином.</t>
  </si>
  <si>
    <t>21.7.</t>
  </si>
  <si>
    <t>Upon the effective date of termination of the Contract, all legal obligations, rights and duties arising out of this Contract shall terminate except as otherwise expressly provided in the Contract.</t>
  </si>
  <si>
    <t>Після настання дати розірвання Договору всі юридичні зобов’язання, права та обов'язки, що випливають із цього Договору, припиняються, за винятком випадків, прямо передбачених Договором.</t>
  </si>
  <si>
    <t>22.</t>
  </si>
  <si>
    <t>NON-WAIVER OF RIGHTS</t>
  </si>
  <si>
    <t>НЕМОЖЛИВІСТЬ ВІДКАЗУ ВІД ПРАВ</t>
  </si>
  <si>
    <t>The failure by either Party to exercise any rights available to it, whether under the Contract or otherwise, shall not be deemed for any purposes to constitute a waiver by the other Party of any such right or any remedy associated with it, and shall not relieve the Parties of any of their obligations under the Contract.</t>
  </si>
  <si>
    <t>Неможливість будь-якою Стороною реалізувати будь-які з наявних у неї прав, будь то згідно з Договором чи інших,  з будь-якою метою, не вважатиметься відмовою з боку іншої Сторони від будь-якого такого права чи засобу правового захисту, пов’язаного з ним, і не звільняє Сторони від будь-яких своїх зобов'язань за Договором</t>
  </si>
  <si>
    <t>23.</t>
  </si>
  <si>
    <t>NON-EXCLUSIVITY</t>
  </si>
  <si>
    <t>НЕЕКСКЛЮЗИВНІСТЬ</t>
  </si>
  <si>
    <t>Unless otherwise specified in the Contract, DRC shall have no obligations to purchase any minimum quantities of goods or services from Contractor, and DRC shall have no limitation on its right to obtain goods or services of the same kind, quality and quantity described in the Contract, from any other source at any time</t>
  </si>
  <si>
    <t>Якщо інше не встановлено в Договорі, ДРБ не зобов'язана купувати будь-які мінімальні кількості товарів або послуг у Підрядника.  ДРБ не має обмежень у своєму праві на отримання товарів або послуг такого ж виду, якості та кількості, які описані в Договорі, з будь-якого іншого джерела в будь-який час.</t>
  </si>
  <si>
    <t>24.</t>
  </si>
  <si>
    <t>SURVIVAL</t>
  </si>
  <si>
    <t>БЕЗСТРОКОВІСТЬ ЗОБОВ'ЯЗАНЬ</t>
  </si>
  <si>
    <t>The obligations set forth in Clause 2, 12, 16, 17 and 18 (legal status, indemnification, intellectual property, publicity, confidentiality) of these General Conditions of Contract shall not cease upon completion, expiration or termination of the Contract.</t>
  </si>
  <si>
    <t>Зобов'язання, викладені у пунктах 2, 12, 16, 17 та 18 (правовий статус, відшкодування збитків, інтелектуальна власність, публічність, конфіденційність) цих Загальних умов договору, не припиняються після завершення, закінчення терміну дії договору чи його достокового розторгнення.</t>
  </si>
  <si>
    <t>25.</t>
  </si>
  <si>
    <t>SETTLEMENTS OF DISPUTES</t>
  </si>
  <si>
    <t>ВИРІШЕННЯ СПОРІВ</t>
  </si>
  <si>
    <t>25.1.</t>
  </si>
  <si>
    <t>Amicable Settlement:  the parties shall use their best efforts to settle amicably any dispute, controversy or claim arising out of the Contract or the breach, termination, or invalidity of it. Where the parties wish to seek such an amicable settlement through conciliation, the conciliation shall take place in accordance with the Conciliation Rules then in effect of the United Nations Commission on International Trade Law (“UNCITRAL”), or according to such other procedure as may be agreed between the parties.</t>
  </si>
  <si>
    <t>Мирне врегулювання: Сторони докладають усіх зусиль, щоб мирно врегулювати будь-який спір, розбіжність або претензію, що виникають у зв'язку з цим Договором, включаючи будь-які спори стосовно порушень, розірвання або недійсності Договору. Якщо сторони мають намір забезпечити таке врегулювання на основі примирення, то примирення проводиться відповідно до Погоджувального регламенту встановленого  Комісією Організації Об'єднаних Націй по праву міжнародної торгівлі («ЮНСІТРАЛ»), чинного на даний момент, або згідно з іншою процедурою, погодженою між сторонами.</t>
  </si>
  <si>
    <t>25.2.</t>
  </si>
  <si>
    <t>Arbitration: any dispute, controversy or claim between the Parties arising out of the Contract or the breach, termination, invalidity of it, unless settled amicably under Clause 25.1, above within sixty (60) calendar days after receipt by one Party of the other Party's written request for such amicable settlement, shall be referred by either Party to arbitration in accordance with the UNCITRAL Arbitration Rules then in effect.</t>
  </si>
  <si>
    <t>Арбітраж: будь-який спір,  розбіжність або претензія, яка виникає між Сторонами, у зв’язку з віконанням Договору,  включаючи будь-які спори стосовно порушень, розірвання або недійсності Договору, якщо вони не вирішені мирним шляхом відповідно до пункту 25.1, протягом 60 (шістдесяти) днів після отримання однією стороною запиту від іншої сторони про таке врегулювання, повинні бути спрямовані будь-якою стороною до арбітражу відповідно до Арбітражного регламенту ЮНСІТРАЛ</t>
  </si>
  <si>
    <t>25.3.</t>
  </si>
  <si>
    <t>The place of arbitration shall be Ukraine and the language to be used in the proceedings shall be English. The arbitral tribunal shall have no authority to award punitive damages. In addition, unless otherwise expressly provided in the Contract, the arbitral tribunal shall have no authority to award interest. The parties shall be bound by any arbitration award rendered as a result of such arbitration as the final adjudication of any such dispute, controversy or claim.</t>
  </si>
  <si>
    <t>Місцем арбітражу є Україна, а мова, яка повинна використовуватись у провадженні, - англійська. Арбітражний суд не має повноважень присуджувати  штрафні санкції. Крім того, якщо інше прямо не передбачено Договором, арбітражний суд не має повноважень нараховувати відсотки. Сторони зобов'язані виконувати будь-які арбітражні рішення, винесені в результаті такого арбітражу, як остаточні рішення будь-якого такого спору, розбіжності чи претензій.</t>
  </si>
  <si>
    <t>26.</t>
  </si>
  <si>
    <t>MODIFICATIONS</t>
  </si>
  <si>
    <t>ЗМІНИ</t>
  </si>
  <si>
    <t>No modifications to or changes in the Contract, or waiver of any of its terms or any additional contractual relationship of any kind shall be valid and enforceable against DRC unless provided by an amendment to the Contract signed by Contractor and DRC</t>
  </si>
  <si>
    <t>Ніякі поправки чи зміни в Договорі, або відмова від будь-яких його умов, або будь-які додаткові договірні відносини будь-якого характеру не є дійсними і такими, що підлягають виконанню щодо ДРБ, якщо це не передбачено змінами до Договору, підписаними Підрядником та ДРБ.</t>
  </si>
  <si>
    <t>27.</t>
  </si>
  <si>
    <t>AUDITS AND INVESTIGATIONS</t>
  </si>
  <si>
    <t>АУДИТИ ТА РОЗГЛЯДИ</t>
  </si>
  <si>
    <t>27.1</t>
  </si>
  <si>
    <t>Each invoice paid by DRC shall be subject to a post-payment audit by auditors, whether internal or external, of DRC or by other authorized and qualified agents of DRC or the Commission of European Communities, Court of Auditors of European Community, European Anti-fraud Office, donors or authorities of recipient countries at any time during the term of the Contract and for a period of seven (7) years following the expiration or prior termination of the Contract. DRC shall be entitled to a refund from Contractor for any amounts shown by such audits to have been paid by DRC other than in accordance with the terms and conditions of the Contract.</t>
  </si>
  <si>
    <t>Кожен рахунок, сплачений ДРБ, підлягає аудиту виконаних оплат аудиторами ДРБ, як внутрішніми, так і зовнішніми, або іншими уповноваженими та кваліфікованими уповноваженими особами ДРБ або Комісії Європейських Співтовариств,  Європейської рахункової палати Європейського Співтовариства,  Європейського бюро по боротьбі з шахрайством, донорів або органів країн-одержувачів у будь-який час протягом строку дії Договору та протягом семи (7) років після закінчення або дострокового припинення дії Договору. ДРБ має право на відшкодування Підрядником будь-яких сум, виявлених у результаті таких аудитів, які були сплачені ДРБ, не враховуючи тих, які передбачені умовами Договору.</t>
  </si>
  <si>
    <t>27.2</t>
  </si>
  <si>
    <t>DRC may conduct investigations relating to any aspect of the Contract or the award of it, the obligations performed under the Contract, and the operations of Contractor generally relating to performance of the Contract at any time during the term of the Contract and for a period of seven (7) years following the expiration or prior termination of the Contract.</t>
  </si>
  <si>
    <t>ДРБ може проводити розгляди, пов'язані з будь-яким аспектом Договору або його укладенням, зобов'язаннями, які виконані згідно з Договором, та діями Підрядника, які в цілому стосуються виконання Договору в будь-який час протягом строку дії Договору та протягом періоду сім (7) років після закінчення або дострокового припинення дії Договору.</t>
  </si>
  <si>
    <t>27.3.</t>
  </si>
  <si>
    <t xml:space="preserve">Contractor shall provide its full and timely cooperation with any such inspections, post-payment audits, or investigations. Such cooperation shall include, but shall not be limited to, Contractor’s obligation to make available its staff and any relevant documentation for such purposes at reasonable times and on reasonable conditions and to grant to DRC access to Contractor’s premises at reasonable times and on reasonable conditions in connection with such access to Contractor’s staff and relevant documentation. Contractor shall require its agents, including, but not limited to, Contractor’s attorneys, accountants or other advisers, to reasonably cooperate with any inspections, post-payment audits or investigations carried out by DRC hereunder. </t>
  </si>
  <si>
    <t>Підрядник повинен забезпечити своє повне та своєчасне сприяння будь-яким подібними інспекціями, аудитам виконаних оплат або розслідуваннями. Таке сприяння повинне включати, але не бути обмежене, зобов'язаннями Підрядника надавати доступ до своїх робітників та будь-якої відповідної документації для таких цілей у прийнятні строки та на прийнятних умовах, та надавати ДРБ доступ до приміщень Підрядника у  прийнятні строки та на прийнятних умовах у зв’язку із таким доступом до робітників Підрядника та відповідній документації. Підрядник має вимагати від своїх представників, включаючи, але не обмежуючись, повірених осіб підрядника, бухгалтерів чи інших радників, об’єктивно співпрацювати з будь-якими інспекціями, аудитами виконаних оплат або приймати участь у розглядах, які проводяться ДРБ згідно з цим Договором.</t>
  </si>
  <si>
    <t>28.</t>
  </si>
  <si>
    <t>LIMITATION ON ACTIONS</t>
  </si>
  <si>
    <t>ОБМЕЖЕННЯ ДІЙ</t>
  </si>
  <si>
    <t>The Parties acknowledge and agree that, for these purposes, a cause of action shall accrue when the breach actually occurs, or, in the case of latent defects, when the injured Party knew or should have known all of the essential elements of the cause of action, or in the case of a breach of warranty, when tender of delivery is made, except that, if a warranty extends to future performance of the goods or any process or system and the discovery of the breach consequently shall await the time when such goods or other process or system is ready to perform in accordance with the requirements of the Contract, the cause of actions accrues when such time of future performance actually begins.</t>
  </si>
  <si>
    <t>Сторони визнають та погоджуються, що для цілей Договору, приводом позову є констатація того, що порушення фактично відбулося, або, у випадку прихованих дефектів, коли потерпіла Сторона знала, або мала знати, всі істотні елементи приводу для позову, або у випадку порушення гарантії, коли проведена тендерна закупівля, за винятком випадків, коли гарантія поширюється на майбутню поставку товару або будь-який процес чи систему, а виявлення порушення, внаслідок цього, очікує часу, коли такий товар, процес, або система буде готова для втілення відповідно до вимог Договору. Привід для позову настає, коли  фактично починається майбутне постачання.</t>
  </si>
  <si>
    <t>29.</t>
  </si>
  <si>
    <t>ESSENTIAL TERMS</t>
  </si>
  <si>
    <t>ІСТОТНІ УМОВИ</t>
  </si>
  <si>
    <t>Contractor acknowledges and agrees that each of the following Clauses 30-40 constitutes an essential term of the Contact and that any breach of any of these terms shall entitle DRC to end the Contract or any other contract with DRC immediately upon notice to Contractor, without any liability for termination charges or any other liability of any kind.</t>
  </si>
  <si>
    <t>Підрядник визнає і погоджується, що кожен з наведених нижче пунктів 30-40 є істотною умовою Договору і що будь-яке порушення будь-якої з цих умов дає право ДРБ розірвати цей Договір або будь-який інший договір з ДРБ негайно після надсилання повідомлення Підряднику, без  будь-якої відповідальності за видатки, пов’язані с розірванням Договору, або будь-яку іншу відповідальність будь-якого типу</t>
  </si>
  <si>
    <t>30.</t>
  </si>
  <si>
    <t>SOURCE OF INSTRUCTIONS</t>
  </si>
  <si>
    <t>ДЖЕРЕЛО ВКАЗІВОК</t>
  </si>
  <si>
    <t>The Contractor shall neither seek nor accept instructions from any authority external to DRC in connection with the performance of its obligations under the Contract. Should any authority external to DRC seek to impose any instructions concerning or restrictions on Contractor’s performance under the Contract, Contractor shall promptly notify DRC and provide all reasonable assistance required by DRC. Contractor shall not take any action in respect of the performance of its obligations under the Contract that may adversely affect the interests of DRC, and Contractor shall perform its obligations under the Contract with the fullest regard to the interests of the DRC and, in the case of Subcontract Agreements, Contracting Authority.</t>
  </si>
  <si>
    <t>Підрядник не запитує і не приймає вказівки від жодного органу, стороннього по відношенню до ДРБ, у зв'язку з виконанням своїх зобов'язань за Договором. Якщо будь-який орган, який не відноситься до ДРБ, намагається нав'язати будь-які інструкції, що стосуються або обмежують виконання Підрядником своїх зобов’язань за Договором, Підрядник має негайно повідомити про це ДРБ та надати належну допомогу, необхідну ДРБ. Підрядник не повинен вживати жодних дій щодо виконання своїх зобов'язань за Договором, які можуть завдати шкоди інтересам ДРБ, та виконувати свої зобов'язання за Договором у повній відповідності до інтересів ДРБ, а у випадку Судпідрядних Угод - Генпідрядника.</t>
  </si>
  <si>
    <t>31.</t>
  </si>
  <si>
    <t>OFFICIALS NOT TO BENEFIT</t>
  </si>
  <si>
    <t>ВИКЛЮЧЕННЯ ВИГОДИ СПІВРОБІТНИКІВ</t>
  </si>
  <si>
    <t>Contractor warrants that it has not and shall not offer to any representative, official, employee, or other agent of DRC any direct or indirect benefit arising from or related to the performance of the Contract or any other contract with DRC or the award of it or for any other purpose intended to gain an advantage for Contractor, whether of a financial or other nature. Contractor agrees that breach of this provision may lead, at DRC’s sole discretion, to the full avoidance of the Contract irrespective of any work already performed. Avoidance shall exclude any right of Contractor to claim any payment, even for work already performed. Avoidance will be without prejudice to any further remedies that DRC may be entitled to hereunder or at law with particular reference to refund of payments already made, claims for damages and losses occurred, bribery, and fraud. The provisions under this Clause shall also apply with respect to any sub-contractor for the part of work related to such sub-contractor.</t>
  </si>
  <si>
    <t>Підрядник гарантує, що не надав та не надасть жодному представнику, посадовій особі, працівнику чи іншому суб’єкту ДРБ будь-яку пряму чи опосередковану вигоду, яка виникає внаслідок або пов’язана з виконанням цоьго Договору чи будь-якого іншого договору з ДРБ, або винагороду з цоьго, чи задля будь-якої іншої мети, покликаної отримати перевагу для Підрядника, незалежно будь-то фінансового чи іншого характеру. Підрядник погоджується, що порушення цього положення може призвести, на власний розсуд ДРБ, до повного анулювання Договору, незалежно від того, які роботи вже були виконані. Анулювання повинно виключати будь-яке право Підрядника вимагати будь-яку оплату, навіть за вже виконані роботи. Анулювання відбувається без шкоди щодо подальших засобів правового захисту, на які ДРБ може мати право згідно з цим Договором чи законодавством, приділяючи особливу увагу відшкодуванню вже здійснених платежів, вимогам про відшкодування збитків та шкоди, хабарництву та шахрайству. Положення, передбачені цим пунктом, також застосовуються стосовно будь-якого субпідрядника на частину робіт, пов'язаних з таким субпідрядником.</t>
  </si>
  <si>
    <t>32.</t>
  </si>
  <si>
    <t>OBSERVANCE OF THE LAW</t>
  </si>
  <si>
    <t>ДОТРИМАННЯ ЗАКОНОДАВСТВА</t>
  </si>
  <si>
    <t>Contractor shall comply with all laws, ordinances, rules, and regulations bearing upon the performance of its obligations under the Contract. In addition, unless the Contract is a Subcontract Agreement, Contractor shall maintain compliance with all obligations relating to its registration as a qualified vendor of goods or services to DRC, as such obligations are set forth in DRC vendor registration procedures.</t>
  </si>
  <si>
    <t>Підрядник повинен дотримуватися всіх законів, постанов, правил та положень, які стосуються виконання його зобов'язань за Договором. Крім того, якщо Договір не є Договором Субпідряду, Підрядник повинен дотримуватися всіх зобов’язань, пов'язаних з його реєстрацією в якості кваліфікованого постачальника товарів чи послуг ДРБ, оскільки такі зобов'язання встановлені процедурами реєстрації постачальників ДРБ.</t>
  </si>
  <si>
    <t>33.</t>
  </si>
  <si>
    <t>ANTI-TERRORISM</t>
  </si>
  <si>
    <t>АНТИТЕРОРИЗМ</t>
  </si>
  <si>
    <t>Contractor represents and warrants that it will not under any circumstances transact business with any individuals or entities associated with terrorism and will comply with any anti-terror vetting requirements included within the Contract.</t>
  </si>
  <si>
    <t>Підрядник заявляє та гарантує, що він за будь-яких обставин не буде взаємодіяти з будь-якими фізичними особами чи організаціями, пов’язаними з тероризмом, та буде дотримуватися будь-яких вимог відносно проведення перевірки щодо взаємодій з терористичними організаціями в межах Договору.</t>
  </si>
  <si>
    <t>34.</t>
  </si>
  <si>
    <t>CHILD LABOR</t>
  </si>
  <si>
    <t>ДИТЯЧА ПРАЦЯ</t>
  </si>
  <si>
    <t>Contractor represents and warrants that neither it, its parent entities (if any), nor any of Contractor’s subsidiary or affiliated entities (if any) is engaged in any practice inconsistent with the rights set forth in the United Nations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</si>
  <si>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Підрядник  заявляє і гарантує, що ні він, ні його материнські компанії (якщо такі є), ні будь-які дочірні компанії або  афілійовані компанії (якщо такі є)  не буде займатись ніяким видом діяльності, яка суперечить правам, передбаченим Конвенцією Об’єднаних Націй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</si>
  <si>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35.</t>
  </si>
  <si>
    <t>MINES AND WEAPONS</t>
  </si>
  <si>
    <t>МІНИ ТА ІНША ЗБРОЯ</t>
  </si>
  <si>
    <t>Contractor  represents and warrants that neither it, its parent entities (if any), nor any of Contractor’s subsidiaries or affiliated entities (if any) or sub-contractors are:</t>
  </si>
  <si>
    <t>Виконавець заявляє та гарантує, що ні він, ні його материнські компанії (якщо такі є), ні будь-які дочірні компанії або  афілійовані компанії (якщо такі є) або субпідрядники не такими, що:</t>
  </si>
  <si>
    <t>35.1.</t>
  </si>
  <si>
    <t>engaged in the sale or manufacture of anti-personnel mines or components utilized in the manufacture of anti-personnel mines; or</t>
  </si>
  <si>
    <t>займаються продажем або виготовленням протипіхотних мін або компонентів, які використовуються у виробництві протипіхотних мін; або</t>
  </si>
  <si>
    <t>35.2</t>
  </si>
  <si>
    <t>actively and directly engaged in patent activities, development, assembly, production, stockpiling, trade or manufacture of conventional, chemical, biological, nuclear, or other weapons.</t>
  </si>
  <si>
    <t>активно  та безпосередньо приймають участь у патентуванні, розробці, збірці, виробництві, зберіганні, продажі чи фабричному виготовлені звичайної, хімічної, біологічної, ядерної чи іншої зброї.</t>
  </si>
  <si>
    <t>36.</t>
  </si>
  <si>
    <t>SEXUAL EXPLOITATION</t>
  </si>
  <si>
    <t>СЕКСУАЛЬНА ЕКСПЛУАТАЦІЯ</t>
  </si>
  <si>
    <t>36.1</t>
  </si>
  <si>
    <t>Contractor shall take all appropriate measures to prevent sexual exploitation or abuse of anyone by its employees or any other persons engaged and controlled by Contractor to perform any services under the Contract. For these purposes, sexual activity with any person less then eighteen years of age, regardless of any laws relating to consent, shall constitute the sexual exploitation and abuse of such person. In addition, Contractor shall refrain from, and shall take all reasonable and appropriate measures to prohibit its employees or other persons engaged and controlled by it from exchanging any money, goods, services, or other things of value, for sexual favors or activities, or from engaging any sexual activities that are exploitive or degrading to any person.</t>
  </si>
  <si>
    <t>Виконавець має вживати всіх належних заходів для запобігання сексуальній експлуатації чи домагання кимось із своїх працівників чи будь-якими іншими особами, залученими або тими, що знаходяться під контролем Підрядника для надання будь-яких послуг за Договором. Дотримуючись вищезазначеного, сексуальні відносини з будь-якою особою віком меньше вісімнадцяти років,  незалежно від законів, що стосуються згоди, вважаються сексуальною експлуатацією та домаганням такої особи. Крім того, Підрядник має утримуватися та вживати всіх доцільних та належних заходів для заборони своїм працівникам чи іншим особам,  залученими або тими, що знаходяться під контролем Підрядника, від обміну грошей, товарів, послуг чи інших цінностей на сексуальні послуги чи відносини, або від залучення в будь-які сексуальні відносини, які є експлуататорськими або принижуючими гідність.</t>
  </si>
  <si>
    <t>36.2</t>
  </si>
  <si>
    <t>DRC shall not apply the foregoing standard relating to age in any case in which Contractor’s staff or any other person who may be engaged by Contractor to perform any services under the Contract is married to the person less than the age of eighteen years with whom sexual activity has occurred and in which such marriage is recognized as valid under the laws of the country of citizenship of such Contractor’s staff or such other person who may be engaged by Contractor to perform any services under the Contract.</t>
  </si>
  <si>
    <t>ДРБ не застосовує вищевказаний стандарт відносно віку, в будь-якому випадку, коли персонал Підрядника або будь-яка інша особа, яка може бути залучена Підрядником для надання будь-яких послуг за Договором, одружена з особою, яка не досягла віку вісімнадцяти років, з якою мали місце сексуальні відносини і з якою такий шлюб визний дійсним згідно із законодавством країни громадянства такого персоналу Підрядника або іншої особи, яка може бути залучена Підрядником для надання будь-яких послуг за Договором.</t>
  </si>
  <si>
    <t>37.</t>
  </si>
  <si>
    <t>EXPLOITATION AND ABUSE OF REFUGEES AND OTHER PERSONS OF CONCERN TO DRC</t>
  </si>
  <si>
    <t>ЕКСПЛУАТАЦІЯ ТА ПОГАНЕ СТАВЛЕННЯ ПО ВІДНОШЕННЮ ДО БІЖЕНЦІВ ТА ІНШИХ ОСІБ, ЯКІ ПОТРЕБУЮТЬ ДОПОМОГИ ДРБ</t>
  </si>
  <si>
    <t xml:space="preserve">Contractor warrants that it has instructed its staff to refrain from any conduct that would adversely reflect on DRC and from any activity which is incompatible with the aims and objectives of DRC or the mandate of DRC to ensure the protection of refugees and other persons of concern to DRC. Contractor hereby undertakes to take all possible measures to prevent its staff from exploiting and abusing refugees and other persons of concern to DRC. The failure of Contractor to investigate allegations of exploitation and abuse its staff or related to its activities or to take corrective actions when exploitation or abuse has occurred shall entitle DRC to end the Contract immediately upon notice to Contractor, at no cost to DRC. </t>
  </si>
  <si>
    <t>Підрядник гарантує, що він надав відповідні інструкції своїм робітникам щодо утримування від будь-якої поведінки, яка може негативно відбитися на ДРБ, та будь-якої діяльності, несумісної з цілями та завданнями ДРБ або повноваженнями ДРБ в забезпеченні захисту біженців та інших осіб, які потребують допомоги ДРБ. Підрядник зобов'язується вжити всіх можливих заходів для запобігання експлуатації та поганого ставлення до біженців та інших осіб, які потребують допомоги ДРБ, з боку своїх робітників. Неспроможність Підрядника розслідувати звинувачення у експлуатації та поганому ставленні  своїх робітників чи пов’язані з його діяльністю або вжити  заходи для виправлення ситуації у разі, коли експлуатація чи погане ставлення мали місце, дають право ДРБ негайно розірвати Договір після надсилання повідомлення Підряднику  без фінансових наслідків для ДРБ.</t>
  </si>
  <si>
    <t>38.</t>
  </si>
  <si>
    <t>HUMAN TRAFFICKING AND MODERN SLAVERY</t>
  </si>
  <si>
    <t>ТОРГІВЛЯ ЛЮДЬМИ ТА СУЧАСНЕ РАБСТВО</t>
  </si>
  <si>
    <t xml:space="preserve">Contractor shall comply with any and all applicable human trafficking and anti-slavery laws, statutes, regulations, and conventions in force and Contractor warrants that it has instructed its named personnel, staff, employees, and any sub-contractors to refrain from engaging in human trafficking and/or forced labor. The failure of Contractor to investigate allegations of human trafficking for whatever purpose, including forced labor, against its staff or related to its activities or to take corrective action when any allegations have been proven to have occurred shall entitle DRC to end the Contract immediately upon notice to Contractor, at no cost to DRC. </t>
  </si>
  <si>
    <t>Підрядник повинен дотримуватися будь-яких діючих законів, статутів, правил та конвенцій, пов'язаних з торгівлею людьми та проти рабства. Підрядник гарантує, що він надав інструкції своїм робітникам, співробітникам, службовцям та будь-яким субпідрядникам щодо утримання від участі в діяльності, яка пов’язана з торгівлею людьми та / або примусовою працею. Нездатність Підрядника розслідувати звинувачення у торгівлі людьми з будь-якою метою, включаючи примусові роботи, проти своїх співробітників чи пов'язані з його діяльністю, або вжити заходи для виправлення ситуації, коли було доведено, що будь-які звинувачення мали місце, дає право ДРБ негайно розірвати Договір після надсилання повідомлення Підряднику, без фінансових наслідків для ДРБ.</t>
  </si>
  <si>
    <t>39.</t>
  </si>
  <si>
    <t>INVIRONMENTAL SUSTAINABILITY</t>
  </si>
  <si>
    <t>РАЦІОНАЛЬНЕ ПРИРОДОКОРИСТУВАННЯ</t>
  </si>
  <si>
    <t>Contractor acknowledges that it shall perform all services under the Contract in an environmentally sustainable and accountable manner and agrees to:</t>
  </si>
  <si>
    <t>Підрядник визнає, що за Договором повинен надавати всі послуги, зважаючи на раціональне природокористування та  на підзвітній основі, та погоджується:</t>
  </si>
  <si>
    <t>39.1.</t>
  </si>
  <si>
    <t>establish and maintain appropriate procedures to and evaluate and select suppliers and sub-contractors based on their commitments to  environmental sustainability and accountability;</t>
  </si>
  <si>
    <t>встановлювати та дотримуватися відповідних процедур щодо оцінки, відбору постачальників та субпідрядників, приймаючи до уваги їх зобов'язання щодо  раціонального природокористування та підзвітності;</t>
  </si>
  <si>
    <t>39.2.</t>
  </si>
  <si>
    <t>assess and reduce the environmental impact of its own products and services throughout their entire life cycle; and</t>
  </si>
  <si>
    <t>оцінювати та зменшувати вплив власних результатів робіт та послуг на довкілля протягом усього їхнього життєвого циклу; і</t>
  </si>
  <si>
    <t>39.3</t>
  </si>
  <si>
    <t>use material resources responsibly, in order to achieve sustainable growth that respects the environment and the rights of future generations.</t>
  </si>
  <si>
    <t>відповідально використовувати матеріальні ресурси для досягнення стійкого зростання, ощадливого для навколишньої середи та прав майбутніх поколінь.</t>
  </si>
  <si>
    <t>40.</t>
  </si>
  <si>
    <t>RULE OF ORIGIN AND NATIONALITY</t>
  </si>
  <si>
    <t>ПРАВИЛА ПОХОДЖЕННЯ І НАЦІОНАЛЬНОЇ ПРИНАЛЕЖНОСТІ</t>
  </si>
  <si>
    <t>40.1.</t>
  </si>
  <si>
    <t>If any rules of origin and nationality are applicable due to donor requirements, limiting the eligible countries for goods, legal and natural persons, Contractor shall adhere to these rules and be able to document and certify the origin of goods and nationality of legal and natural persons as required.</t>
  </si>
  <si>
    <t>Якщо  у зв'язку з вимогами донорів застосовуються правила походження товару та національної приналежності, обмежуючи коло можливих країн походження товарів і національну приналежність юридичних і фізичних осіб, Підрядник повинен дотримуватися цих правил і бути готовим документально підтвердити та засвідчити походження товарів і національну приналежність юридичних та фізичних осіб згідно з установленими вимогами.</t>
  </si>
  <si>
    <t>40.2.</t>
  </si>
  <si>
    <t>Failure to comply with this obligation shall lead, after formal notice, to termination of the Contract, and DRC is entitled to recover any loss from Contractor and is not obliged to make any further payments to Contractor.</t>
  </si>
  <si>
    <t>Невиконання цього зобов’язання тягне за собою, після офіційного повідомлення, розірвання Договору, а ДСБ має право стягнути суму збитків з Підрядника і не зобов’язана здійснювати будь-які подальші платежі Підряднику.</t>
  </si>
  <si>
    <t>41.</t>
  </si>
  <si>
    <t>SEVERABILITY</t>
  </si>
  <si>
    <t>НЕЗАЛЕЖНІСТЬ</t>
  </si>
  <si>
    <t xml:space="preserve">Should any term of the Contract be held by a court of competent jurisdiction to be illegal, invalid or unenforceable, such term may be modified by such court in compliance with the law giving effect to the intent of the Parties and enforced as modified. All other and conditions of the Contract shall remain in full force and effect and shall be construed in accordance with modified term. </t>
  </si>
  <si>
    <t>Якщо будь-яке положення Договору визнано судом компетентної юрисдикції незаконним, недійсним або нездійсненним, таке положення може бути змінено таким судом відповідно до закону, що вводить в дію наміри Сторін, і повинно виконуватися з урахуванням внесених змін. Усі інші положення Договору зберігають юридичну силу, діють у повному обсязі та тлумачяться згідно зі зміненими положеннями.</t>
  </si>
  <si>
    <t>42.</t>
  </si>
  <si>
    <t>APPLICABLE LAW</t>
  </si>
  <si>
    <t>ЧИННЕ ЗАКОНОДАВСТВО</t>
  </si>
  <si>
    <t>All contracts entered into between the Parties shall be governed by and construed in accordance with the laws of Ukraine without giving effect to any choice of law or conflict of law terms.</t>
  </si>
  <si>
    <t>Усі договори, укладені між Сторонами, регулюються та тлумачаться відповідно до законів України без застосування норм про вибір права або колізійних норм.</t>
  </si>
  <si>
    <t>Annex C</t>
  </si>
  <si>
    <t>Додаток C</t>
  </si>
  <si>
    <t xml:space="preserve"> Code of Ethic</t>
  </si>
  <si>
    <t xml:space="preserve"> Етичний кодекс</t>
  </si>
  <si>
    <t>All of the Danish Refugee Council's (DRC) contract parties including employees, consultants, partners, etc. (Contract Party) are expected to comply with the following Code of Ethics and are responsible for encouraging, advocating and promoting the dissemination of these ethical standards. The Contract Party is requested to make the principles of the Code of Ethics known to any subcontractor used by the Contract Party and to encourage the subcontractor to adhere to these standards. The Code Ethics applies to all DRC's Contract Parties who are all requested to sign it and thus confirm that they uphold its standards as far as applicable to their status.</t>
  </si>
  <si>
    <t>Всі контрагенти Представництва Датської Ради у справах біженців в Україні, включаючи співробітників, консультантів, партнерів тощо (надалі «Контрагенти») повинні дотримуватись наступного Кодексу етичних норм, а також є відповідальними за рекомендування, пропагування і просування поширення цих етичних норм. Від Контрагента вимагається ознайомлювати з Кодексом Етичних норм будь-кого з суб-Виконавців, яких використовую Контрагент, а також сприяти дотримуванню цих норм суб-Виконавцем. Кодекс етичних норм застосовується щодо всіх контрагентів представництва Датської Ради у справах біженців в Україні, і від кожного з них вимагається підписувати цей Кодекс, таким чином підтверджуючи, що вони погоджуються з цими нормами, наскільки вони є відповідними до їх статусу.</t>
  </si>
  <si>
    <t>RESPECT FOR HUMAN RIGHTS</t>
  </si>
  <si>
    <t>ПОВАГА ДО ПРАВ ЛЮДИНИ</t>
  </si>
  <si>
    <t>The Contract Party represents and warrants that neither it nor any of its subcontractors violates the fundamental human rights as set out in the European Convention on Human Rights from 1950 including all protocols to the convention, and respect the dignity and worth of all persons including respect for the equal rights of men and women.</t>
  </si>
  <si>
    <t>Контрагент заявляє і гарантує, що ні він, ні будь-хто з його суб-Виконавців не буде порушувати основних прав людини, які встановлені Європейською Конвенцією з Прав Людини, що існує з 1950 року, включаючи всі протоколи до цієї конвенції, а також буде поважати гідність і цінність людського життя кожної особи, включаючи поважання рівних прав чоловіків і жінок.</t>
  </si>
  <si>
    <t>ILLEGAL ACTIVITY</t>
  </si>
  <si>
    <t>НЕЗАКОННА ДІЯЛЬНІСТЬ</t>
  </si>
  <si>
    <t>The Contract Party represents and warrants that neither it nor any of its subcontractors are engaged in any sort of illegal activities</t>
  </si>
  <si>
    <t>Контрагент заявляє і гарантує, що ні він, ні будь-хто з його суб-Виконавців не буде займатися ніяким видом незаконної діяльності.</t>
  </si>
  <si>
    <t>ANTI CORRUPTION</t>
  </si>
  <si>
    <t>АНТИКОРУПЦІЯ</t>
  </si>
  <si>
    <t>The Contract Party represents and warrants that neither it nor any of its subcontractors are engaged in any sort of corruption, defined by Transparency International as the misuse of entrusted power for private gain, including but not limited to money laundering, bribery, facilitation payments, embezzlement, extortion, favouritism, fraud and obstruction of justice</t>
  </si>
  <si>
    <t>Контрагент заявляє і гарантує, що ні він, ні будь-хто з його суб-Виконавців не буде займатись ніяким видом корупційної діяльності, що визначені організацією «Трансперенсі Інтернешнл» (Transparency International) як зловживання наданою владою з метою отримати особисту вигоду., включаючи, але не обмежуючись, відмивання грошей, хабарництво, винагороди за спрощення формальностей, привласнення чужого майна або грошей, вимагання, фаворитизм, шахрайство і перешкоджання відправленню правосуддя.</t>
  </si>
  <si>
    <t>TERRORISM</t>
  </si>
  <si>
    <t>ТЕРОРИЗМ</t>
  </si>
  <si>
    <t>4.1.</t>
  </si>
  <si>
    <t>The Contract Party represents and warrants that neither it nor any of its subcontractors are engaged in any transactions with, and/or the provisions of resources and support to, individuals and organizations associated with terrorism.</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</si>
  <si>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тероризмом.</t>
  </si>
  <si>
    <t>4.2.</t>
  </si>
  <si>
    <t>2The Contract Party represents and warrants that neither it nor any of its subcontractors are engaged in any transactions with, and/or the provision of resources and support to, individuals and organizations associated with, receiving any type of training for, or engaged in, any act or offense described in Article 2, Sections 1,3,4 and 5 of the International Convention for the Suppression of the Financing of Terrorism, adopted by the General Assembly of the United Nations in Resolution 54/109 of 9 December 1999.</t>
  </si>
  <si>
    <t>Контрагент заявляє і гарантує, що ні він, ні будь-хто з його суб-Виконавців не буде залучений до будь-яких операцій з, і/або забезпечувати ресурсами і надавати допомогу фізичним особам і організаціям, що пов’язані з, навчаються, або залучені до будь-яких дій чи порушень, що описуються в параграфі 2 розділів 1, 3, 4 і 5 Міжнародної Конвенції про боротьбу з фінансуванням тероризму, прийнятою Постановою Генеральної Асамблеї Організації Об’єднаних Націй № 54/109 від 9 грудня 1999 року.</t>
  </si>
  <si>
    <t>ENVIRONMENT</t>
  </si>
  <si>
    <t>ОХОРОНА НАВКОЛИШНЬОГО СЕРЕДОВИЩА</t>
  </si>
  <si>
    <t>5.1.</t>
  </si>
  <si>
    <t>The Contract Party represents and warrants that neither it nor any of its subcontractors are violating any international environmental Contracts.</t>
  </si>
  <si>
    <t>Контрагент заявляє і гарантує, що ні він, ні будь-хто з його суб-Виконавців не буде порушувати будь-яких міжнародних правоохоронних угод.</t>
  </si>
  <si>
    <t>5.2.</t>
  </si>
  <si>
    <t>The Contract Party undertakes to support a precautionary approach to environmental challenges and not in any way damaging, destroying or causing any harm to the environment. Further the Contract Party undertakes to encourage the development and diffusion of environmentally friendly technologies and undertake initiatives to promote environmental responsibility and sustainability.</t>
  </si>
  <si>
    <t>Контрагент бере на себе обов’язки дотримуватися підходу до екологічних питань, основаного на принципі запобігання та обережності, а також, ніяким чином не руйнувати і не спричиняти шкоди навколишньому середовищу. Крім того, Контрагент зобов’язується сприяти розвитку і розповсюдженню екологічно- чистих технологій, а також виступати з ініціативами підвищення екологічної відповідальності і забезпечення екологічної стійкості.</t>
  </si>
  <si>
    <t>The Contract Party represents and warrants that neither it nor any of its subcontractors are actively and directly or indirectly engaged in patent activities, development, assembly, production, trade or manufacture of mines or in such activities in respect of components primarily utilized in the manufacture of mines. The term “mines” means those devices defined in Article 2, Sections 1,4 and 5 of Protocol II annexed to the Convention on Prohibitions and Restrictions on the Use of Certain Conventional Weapons Which May Be Deemed to Be Excessively Injurious or to Have Indiscriminate Effects of 1980.20.2.</t>
  </si>
  <si>
    <t>Контрагент заявляє і гарантує, що ні він, ні будь-хто з його суб-Виконавців не буде активно безпосередньо через посередників приймати участь у патентуванні, розробці, монтажу, виробництві, продажу чи виготовлені мін, або у подібній діяльності, що стосується складових компонентів, які, головним чином, використовуються у виробництві мін. Термін «міни» має значення приладів, які визначені параграфом 2 розділів 1,4 і 5 Протоколу II, анексованого до Конвенції про заборону або обмеження використання деяких видів звичайної зброї, яка може вважатись надзвичайно шкідливою чи мати нерозбірливу дію від 1980.20.2.</t>
  </si>
  <si>
    <t>The Contract Party represents and warrants that neither it nor any of its subcontractors are actively and directly engaged in patent activities, development, assembly, production, stockpiling, trade or manufacture of weapons including but not limited to firearms, chemical weapons, biological weapons and nuclear weapons.</t>
  </si>
  <si>
    <t>Контрагент заявляє і гарантує, що ні він, ні будь-хто з його суб-Виконавців не буде активно безпосередньо приймати участь у патентуванні, розробці, монтажу, виробництві, продажу чи виготовлені зброї, включаючи, але не обмежуючись, вогнепальну зброю, хімічну зброю, біологічну та ядерну зброю.</t>
  </si>
  <si>
    <t>SEXUAL EXPLOITATION AND SEXUAL ABUSE</t>
  </si>
  <si>
    <t>СЕКСУАЛЬНА ЄКСПЛАУТАЦІЯ ТА СЕКСУАЛЬНЕ ДОМАГАННЯ</t>
  </si>
  <si>
    <t>The Contract Party represents and warrants that it and all of its subcontractors are protecting all people from sexual abuse and sexual exploitation, meaning any actual or attempted abuse of a position of vulnerability, differential power, or trust, for sexual purposes, including, but not limited to, profiting monetarily, socially or politically from the sexual exploitation of another. Similarly, the term "sexual abuse" means the actual or threatened physical intrusion of a sexual nature, whether by force or under unequal or coercive conditions.</t>
  </si>
  <si>
    <t>Контрагент заявляє і гарантує, що він і всі його суб-Виконавці будуть захищати людей від сексуального домагання і сексуальної експлуатації, термін «сексуальна експлуатація» має значення будь- якого зловживання, чи спроби зловживання уразливим становищем, владою або довірою з метою сексуальної експлуатації, включаючи, але не обмежуючись, набуття грошової, соціальної чи політичної вигоди від сексуальної експлуатації інших. Подібним чином, термін «сексуальне домагання» має значення фізичної дії чи погрози сексуального характеру, як з використанням сили, так і в нерівних чи примусових умовах.</t>
  </si>
  <si>
    <t>CHILD LABOUR</t>
  </si>
  <si>
    <t>The Contract Party represents and warrants that neither it, nor any of its subcontractors are engaged in any practice inconsistent with the rights set forth in the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</si>
  <si>
    <t>Контрагент заявляє і гарантує, що ні він, ні будь-хто з його суб-Виконавців не буде займатись ніяким видом діяльності, яка суперечить правам, передбаченим Конвенцією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</si>
  <si>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FORCED LABOUR</t>
  </si>
  <si>
    <t>ПРИМУСОВА ПРАЦЯ</t>
  </si>
  <si>
    <t>The Contract Party represents and warrants that neither it nor any of its subcontractors are using any form of forced and compulsory labour.</t>
  </si>
  <si>
    <t>Контрагент заявляє і гарантує, що ні він, ні будь-хто з його суб-Виконавців не буде використовувати будь-якої з форм примусової праці.</t>
  </si>
  <si>
    <t>WORKING CONDITIONS</t>
  </si>
  <si>
    <t>УМОВИ ПРАЦІ</t>
  </si>
  <si>
    <t>10.1.</t>
  </si>
  <si>
    <t>The Contract Party represents and warrants that neither it nor any of its subcontractors are allowing working conditions that violate the Convention on Occupational Safety and Health from 1981 including the Protocol from 2002, the Convention on Minimum Wage Fixing from 1970 and the Conventions on Hours of Work of the International Labour Organization (ILO).</t>
  </si>
  <si>
    <t>Контрагент заявляє і гарантує, що ні він, ні будь-хто з його суб-Виконавців не будуть дозволяти створювати умови праці, які порушують Конвенцію про безпеку і гігієну праці від 1981 року, включаючи Протокол від 2002 року, Конвенцію про встановлення мінімальної заробітної платні від 1970 року і Конвенцій про тривалість робочого часу Міжнародної Організації Праці (ILO).</t>
  </si>
  <si>
    <t>10.2.</t>
  </si>
  <si>
    <t>The Contract Party represents and warrants that it and all of its subcontractors are protecting workers from any acts of physical, verbal, sexual or psychological harassment abuse or threats in the workplace by either their fellow workers or their managers.</t>
  </si>
  <si>
    <t>Контрагент заявляє і гарантує, що він і всі його суб-Виконавці захищають своїх робітників від будь-яких дій фізичного, вербального, сексуального чи психологічного переслідування, зловживання чи погроз на роботі, як з боку їх співробітників, так і керівництва.</t>
  </si>
  <si>
    <t>DISCRIMINATION IN WORKING CONDITIONS</t>
  </si>
  <si>
    <t>ДИСКРИМІНАЦІЯ ЩОДО УМОВ ПРАЦІ</t>
  </si>
  <si>
    <t>The Contract Party represents and warrants that neither it nor any of its subcontractors are discriminating any of its workers with regard to race, colour, gender, language, political or other opinion, caste, national or social origin, property, birth, union affiliation, sexual orientation, health status, age, disability, or other distinguishing characteristics.</t>
  </si>
  <si>
    <t>Контрагент заявляє і гарантує, що ні він, ні будь-хто з його суб-Виконавців не буде дискримінувати будь-якого із своїх робітників щодо расової приналежності, кольору шкіри, статі, мови, політичної чи іншої думки, касти, національного або соціального походження, майна, народження, членства у профсоюзі, сексуальної орієнтації, становища здоров’я, віку, обмеження дієздатності чи інших відмітних характеристик.</t>
  </si>
  <si>
    <t>The Contract Party represents and warrants that neither it nor any of its subcontractors are making employment-related decisions, from hiring to termination and retirement which are not based only on relevant and objective criteria.</t>
  </si>
  <si>
    <t>Контрагент заявляє і гарантує, що ні він, ні будь-хто з його суб-Виконавців не буде приймати ніяких рішень щодо занятості робітників, від найму до звільнення і виходу на пенсію, які не відповідають критеріям актуальності і об’єктивності</t>
  </si>
  <si>
    <t>TRANSPARENCY AND ACCOUNTABILITY</t>
  </si>
  <si>
    <t>ПРОЗОРІСТЬ І ПІДЗВІТНІСТЬ</t>
  </si>
  <si>
    <t>The Contract Party undertakes a duty of full disclosure of any relevant material at any time and at the sole discretion of DRC in order for DRC to examine any alleged breach of this Code of Ethics. Any Breach of the representations and warranties of this Code of Ethics shall entitle the DRC to terminate any contractual relations with the Contract Party immediately upon notice to the Contract Party, at no cost to the DRC.</t>
  </si>
  <si>
    <t>Контрагент бере на себе зобов’язання повного розкриття будь-якого відповідного матеріалу в будь-який час і на одноосібний розсуд ДРБ для того, щоб ДРБ мала змогу досліджувати будь-яке з інкримінованих порушень Кодексу етичних норм. Будь-яке порушення заяв і гарантій за цим Кодексом етичних норм повинно надавати право ДРБ негайно припинити будь-які договірні відношення з Контрагентом з повідомленням Контрагента про таке припинення і без будь-яких витрат з боку ДРБ.</t>
  </si>
  <si>
    <t>Annex D</t>
  </si>
  <si>
    <t>Додаток Д</t>
  </si>
  <si>
    <t>Work order form</t>
  </si>
  <si>
    <t>Форма замовлення робіт</t>
  </si>
  <si>
    <t>Work Order #PO-UKR-2022-000</t>
  </si>
  <si>
    <t>Замовлення Робіт №PO-UKR-2022-000</t>
  </si>
  <si>
    <r>
      <t>This Service Order (hereinafter "Order") is entered into force on</t>
    </r>
    <r>
      <rPr>
        <i/>
        <sz val="12"/>
        <rFont val="Times New Roman"/>
        <family val="1"/>
        <charset val="204"/>
      </rPr>
      <t xml:space="preserve"> (indicate). </t>
    </r>
  </si>
  <si>
    <r>
      <t xml:space="preserve">Це Замовлення про надання послуг (надалі "Замовлення") набирає чинності  з </t>
    </r>
    <r>
      <rPr>
        <i/>
        <sz val="12"/>
        <rFont val="Times New Roman"/>
        <family val="1"/>
        <charset val="204"/>
      </rPr>
      <t>(зазначити)</t>
    </r>
    <r>
      <rPr>
        <i/>
        <sz val="12"/>
        <color theme="1"/>
        <rFont val="Times New Roman"/>
        <family val="1"/>
        <charset val="204"/>
      </rPr>
      <t>.</t>
    </r>
  </si>
  <si>
    <t>hereinafter referred to as  EXECUTOR or CONTRACTOR</t>
  </si>
  <si>
    <t>надалі іменований ВИКОНАВЕЦЬ або ПІДРЯДНИК</t>
  </si>
  <si>
    <t>The Parties have agreed to enter into this Work Order with the following terms and conditions:</t>
  </si>
  <si>
    <t>Сторони домовились укласти це Замовлення Робіт на наступних умовах та положеннях:</t>
  </si>
  <si>
    <t>Scope of Order</t>
  </si>
  <si>
    <t>Предмет Замовлення</t>
  </si>
  <si>
    <t>1</t>
  </si>
  <si>
    <t>The subject of this Order shall be the delivery by the Executor, of the following Works</t>
  </si>
  <si>
    <t xml:space="preserve">Предметом цього Замовлення є виконання Виконавцем для Замовника наступних робіт </t>
  </si>
  <si>
    <t>Quantity
Кількість</t>
  </si>
  <si>
    <t>Cost excl. VAT 
Вартість без ПДВ</t>
  </si>
  <si>
    <t>Total amount excl. VAT
Сума без ПДВ:</t>
  </si>
  <si>
    <t>Total / Всього:
VAT not included / Без ПДВ</t>
  </si>
  <si>
    <t>2</t>
  </si>
  <si>
    <r>
      <t xml:space="preserve">The cost of Works under this order is 
</t>
    </r>
    <r>
      <rPr>
        <i/>
        <sz val="12"/>
        <rFont val="Times New Roman"/>
        <family val="1"/>
        <charset val="204"/>
      </rPr>
      <t>(indicate the cost).</t>
    </r>
  </si>
  <si>
    <r>
      <t xml:space="preserve">Вартість Робіт за цим Замовленням становить </t>
    </r>
    <r>
      <rPr>
        <i/>
        <sz val="12"/>
        <rFont val="Times New Roman"/>
        <family val="1"/>
        <charset val="204"/>
      </rPr>
      <t>(зазначити вартість).</t>
    </r>
  </si>
  <si>
    <t>3</t>
  </si>
  <si>
    <t>The Executor shall invoice the Customer for the works performed. All invoices must clearly indicate the Executor’s bank and bank account number for payment to be made.</t>
  </si>
  <si>
    <t xml:space="preserve">Виконавець по факту виконання визначенного об'єму робіт,  надсилає Замовнику акт наданих послуг та виставляє  рахунок за надані послуги. </t>
  </si>
  <si>
    <t>4</t>
  </si>
  <si>
    <t>The terms of payment shall be ten (10) working days after presentation of an invoice and signed Works Completion Certificate.</t>
  </si>
  <si>
    <t>Оплата здійснюється протягом десяти (10) робочих днів після отримання Замовником рахунку-фактури та підписаного "Акта виконаних робіт".</t>
  </si>
  <si>
    <t>5</t>
  </si>
  <si>
    <r>
      <rPr>
        <sz val="12"/>
        <color rgb="FF000000"/>
        <rFont val="Times New Roman"/>
      </rPr>
      <t xml:space="preserve">Works must be performed in a time frame:
</t>
    </r>
    <r>
      <rPr>
        <i/>
        <sz val="12"/>
        <color rgb="FF000000"/>
        <rFont val="Times New Roman"/>
      </rPr>
      <t>(specify the dates - from/to).</t>
    </r>
  </si>
  <si>
    <r>
      <rPr>
        <sz val="12"/>
        <color rgb="FF000000"/>
        <rFont val="Times New Roman"/>
      </rPr>
      <t xml:space="preserve">Роботи мають бути виконані у встановленний період: </t>
    </r>
    <r>
      <rPr>
        <i/>
        <sz val="12"/>
        <color rgb="FF000000"/>
        <rFont val="Times New Roman"/>
      </rPr>
      <t>(зазначити період - від/до).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</si>
</sst>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charset val="204"/>
      <scheme val="minor"/>
    </font>
    <font>
      <sz val="11"/>
      <color theme="1"/>
      <name val="Calibri"/>
      <family val="2"/>
      <scheme val="minor"/>
    </font>
    <font>
      <sz val="11"/>
      <color rgb="FF000000"/>
      <name val="Calibri"/>
      <family val="2"/>
      <charset val="204"/>
    </font>
    <font>
      <sz val="12"/>
      <color rgb="FFFF0000"/>
      <name val="Times New Roman"/>
      <family val="1"/>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i/>
      <sz val="12"/>
      <name val="Times New Roman"/>
      <family val="1"/>
      <charset val="204"/>
    </font>
    <font>
      <i/>
      <sz val="12"/>
      <color theme="1"/>
      <name val="Times New Roman"/>
      <family val="1"/>
      <charset val="204"/>
    </font>
    <font>
      <b/>
      <sz val="12"/>
      <color rgb="FF000000"/>
      <name val="Times New Roman"/>
      <family val="1"/>
      <charset val="204"/>
    </font>
    <font>
      <b/>
      <sz val="12"/>
      <color rgb="FFFF0000"/>
      <name val="Times New Roman"/>
      <family val="1"/>
      <charset val="204"/>
    </font>
    <font>
      <sz val="12"/>
      <color rgb="FF000000"/>
      <name val="Times New Roman"/>
      <family val="1"/>
      <charset val="204"/>
    </font>
    <font>
      <sz val="12"/>
      <name val="Times New Roman"/>
      <family val="1"/>
    </font>
    <font>
      <sz val="12"/>
      <color rgb="FF000000"/>
      <name val="Times New Roman"/>
      <family val="1"/>
    </font>
    <font>
      <sz val="12"/>
      <color rgb="FF00B0F0"/>
      <name val="Times New Roman"/>
      <family val="1"/>
    </font>
    <font>
      <b/>
      <sz val="12"/>
      <color rgb="FF000000"/>
      <name val="Times New Roman"/>
      <family val="1"/>
    </font>
    <font>
      <sz val="12"/>
      <color theme="1"/>
      <name val="Times New Roman"/>
      <family val="1"/>
    </font>
    <font>
      <i/>
      <sz val="9"/>
      <color rgb="FFFF0000"/>
      <name val="Calibri"/>
      <family val="2"/>
      <scheme val="minor"/>
    </font>
    <font>
      <sz val="12"/>
      <color rgb="FF000000"/>
      <name val="Times New Roman"/>
    </font>
    <font>
      <sz val="12"/>
      <color theme="1"/>
      <name val="Times New Roman"/>
    </font>
    <font>
      <sz val="12"/>
      <color rgb="FFFF0000"/>
      <name val="Times New Roman"/>
    </font>
    <font>
      <i/>
      <sz val="12"/>
      <color rgb="FF000000"/>
      <name val="Times New Roman"/>
    </font>
    <font>
      <sz val="12"/>
      <color rgb="FF0D0D0D"/>
      <name val="Times New Roman"/>
    </font>
    <font>
      <b/>
      <sz val="12"/>
      <color rgb="FF0D0D0D"/>
      <name val="Times New Roman"/>
      <family val="1"/>
      <charset val="204"/>
    </font>
    <font>
      <sz val="12"/>
      <color rgb="FF0D0D0D"/>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121">
    <xf numFmtId="0" fontId="0" fillId="0" borderId="0" xfId="0"/>
    <xf numFmtId="0" fontId="4" fillId="0" borderId="0" xfId="0" applyFont="1"/>
    <xf numFmtId="49" fontId="5" fillId="0" borderId="0" xfId="0" applyNumberFormat="1" applyFont="1" applyAlignment="1">
      <alignment vertical="top"/>
    </xf>
    <xf numFmtId="0" fontId="5" fillId="0" borderId="0" xfId="0" applyFont="1" applyAlignment="1">
      <alignment horizontal="center" vertical="top"/>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vertical="top"/>
    </xf>
    <xf numFmtId="0" fontId="4" fillId="2" borderId="0" xfId="0" applyFont="1" applyFill="1" applyAlignment="1">
      <alignment horizontal="justify" vertical="top"/>
    </xf>
    <xf numFmtId="0" fontId="4" fillId="0" borderId="0" xfId="0" applyFont="1" applyAlignment="1">
      <alignment horizontal="center" vertical="top" wrapText="1"/>
    </xf>
    <xf numFmtId="0" fontId="4" fillId="0" borderId="0" xfId="0" applyFont="1" applyAlignment="1">
      <alignment horizontal="center" vertical="top"/>
    </xf>
    <xf numFmtId="2" fontId="4" fillId="2" borderId="0" xfId="0" applyNumberFormat="1" applyFont="1" applyFill="1" applyAlignment="1">
      <alignment horizontal="justify" vertical="top"/>
    </xf>
    <xf numFmtId="2" fontId="4" fillId="2" borderId="0" xfId="0" applyNumberFormat="1" applyFont="1" applyFill="1" applyAlignment="1">
      <alignment horizontal="justify" vertical="top" wrapText="1"/>
    </xf>
    <xf numFmtId="2" fontId="5" fillId="2" borderId="0" xfId="0" applyNumberFormat="1" applyFont="1" applyFill="1" applyAlignment="1">
      <alignment horizontal="justify" vertical="top"/>
    </xf>
    <xf numFmtId="2" fontId="7" fillId="2" borderId="0" xfId="0" applyNumberFormat="1" applyFont="1" applyFill="1" applyAlignment="1">
      <alignment horizontal="justify" vertical="top" wrapText="1"/>
    </xf>
    <xf numFmtId="0" fontId="5" fillId="0" borderId="0" xfId="0" applyFont="1" applyAlignment="1">
      <alignment vertical="top"/>
    </xf>
    <xf numFmtId="0" fontId="4" fillId="0" borderId="0" xfId="0" applyFont="1" applyAlignment="1">
      <alignment horizontal="left" vertical="top" wrapText="1"/>
    </xf>
    <xf numFmtId="0" fontId="4" fillId="2" borderId="0" xfId="0" applyFont="1" applyFill="1"/>
    <xf numFmtId="49" fontId="4" fillId="0" borderId="0" xfId="0" applyNumberFormat="1" applyFont="1" applyAlignment="1">
      <alignment vertical="top"/>
    </xf>
    <xf numFmtId="0" fontId="4" fillId="0" borderId="0" xfId="0" applyFont="1" applyAlignment="1">
      <alignment horizontal="justify"/>
    </xf>
    <xf numFmtId="49" fontId="5" fillId="0" borderId="0" xfId="0" applyNumberFormat="1" applyFont="1" applyAlignment="1">
      <alignment horizontal="justify" vertical="top"/>
    </xf>
    <xf numFmtId="0" fontId="7" fillId="2" borderId="0" xfId="0" applyFont="1" applyFill="1" applyAlignment="1">
      <alignment horizontal="justify" vertical="top" wrapText="1"/>
    </xf>
    <xf numFmtId="0" fontId="5" fillId="2" borderId="0" xfId="0" applyFont="1" applyFill="1" applyAlignment="1">
      <alignment horizontal="justify" vertical="top"/>
    </xf>
    <xf numFmtId="0" fontId="4" fillId="2" borderId="0" xfId="0" applyFont="1" applyFill="1" applyAlignment="1">
      <alignment horizontal="justify" vertical="top" wrapText="1"/>
    </xf>
    <xf numFmtId="0" fontId="4" fillId="0" borderId="0" xfId="0" applyFont="1" applyAlignment="1">
      <alignment horizontal="justify" vertical="top" wrapText="1"/>
    </xf>
    <xf numFmtId="49" fontId="5" fillId="0" borderId="2" xfId="0" applyNumberFormat="1" applyFont="1" applyBorder="1" applyAlignment="1">
      <alignment horizontal="justify" vertical="top"/>
    </xf>
    <xf numFmtId="0" fontId="5" fillId="0" borderId="2" xfId="0" applyFont="1" applyBorder="1" applyAlignment="1">
      <alignment horizontal="justify" vertical="top" wrapText="1"/>
    </xf>
    <xf numFmtId="0" fontId="6" fillId="0" borderId="2" xfId="0" applyFont="1" applyBorder="1" applyAlignment="1">
      <alignment horizontal="justify" vertical="top" wrapText="1"/>
    </xf>
    <xf numFmtId="0" fontId="6" fillId="0" borderId="4" xfId="0" applyFont="1" applyBorder="1" applyAlignment="1">
      <alignment horizontal="justify" vertical="top" wrapText="1"/>
    </xf>
    <xf numFmtId="0" fontId="4" fillId="2" borderId="0" xfId="0" applyFont="1" applyFill="1" applyAlignment="1">
      <alignment horizontal="justify"/>
    </xf>
    <xf numFmtId="49" fontId="5" fillId="2" borderId="2" xfId="0" applyNumberFormat="1" applyFont="1" applyFill="1" applyBorder="1" applyAlignment="1">
      <alignment horizontal="justify" vertical="center"/>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49" fontId="5" fillId="2" borderId="0" xfId="0" applyNumberFormat="1" applyFont="1" applyFill="1" applyAlignment="1">
      <alignment horizontal="justify" vertical="top"/>
    </xf>
    <xf numFmtId="49" fontId="6" fillId="0" borderId="0" xfId="0" applyNumberFormat="1" applyFont="1" applyAlignment="1">
      <alignment horizontal="justify" vertical="top"/>
    </xf>
    <xf numFmtId="0" fontId="6" fillId="0" borderId="0" xfId="0" applyFont="1" applyAlignment="1">
      <alignment horizontal="justify" vertical="top" wrapText="1"/>
    </xf>
    <xf numFmtId="2" fontId="4" fillId="2" borderId="0" xfId="0" applyNumberFormat="1" applyFont="1" applyFill="1" applyAlignment="1">
      <alignment horizontal="justify"/>
    </xf>
    <xf numFmtId="2" fontId="5" fillId="2" borderId="0" xfId="0" applyNumberFormat="1" applyFont="1" applyFill="1" applyAlignment="1">
      <alignment horizontal="center" vertical="top"/>
    </xf>
    <xf numFmtId="2" fontId="4" fillId="2" borderId="0" xfId="0" applyNumberFormat="1" applyFont="1" applyFill="1" applyAlignment="1">
      <alignment horizontal="center" vertical="top"/>
    </xf>
    <xf numFmtId="2" fontId="6" fillId="2" borderId="0" xfId="0" applyNumberFormat="1" applyFont="1" applyFill="1" applyAlignment="1">
      <alignment horizontal="center" vertical="top"/>
    </xf>
    <xf numFmtId="2" fontId="7" fillId="2" borderId="0" xfId="0" applyNumberFormat="1" applyFont="1" applyFill="1" applyAlignment="1">
      <alignment horizontal="justify" vertical="top"/>
    </xf>
    <xf numFmtId="2" fontId="7" fillId="2" borderId="0" xfId="2" applyNumberFormat="1" applyFont="1" applyFill="1" applyAlignment="1">
      <alignment horizontal="justify" vertical="top" wrapText="1"/>
    </xf>
    <xf numFmtId="2" fontId="4" fillId="2" borderId="0" xfId="0" applyNumberFormat="1" applyFont="1" applyFill="1" applyAlignment="1">
      <alignment horizontal="justify" vertical="center" wrapText="1"/>
    </xf>
    <xf numFmtId="2" fontId="7" fillId="2" borderId="0" xfId="0" applyNumberFormat="1" applyFont="1" applyFill="1" applyAlignment="1">
      <alignment horizontal="justify" vertical="center" wrapText="1"/>
    </xf>
    <xf numFmtId="2" fontId="6" fillId="2" borderId="0" xfId="0" applyNumberFormat="1" applyFont="1" applyFill="1" applyAlignment="1">
      <alignment horizontal="justify" vertical="top"/>
    </xf>
    <xf numFmtId="2" fontId="5" fillId="2" borderId="0" xfId="0" applyNumberFormat="1" applyFont="1" applyFill="1" applyAlignment="1">
      <alignment horizontal="justify"/>
    </xf>
    <xf numFmtId="2" fontId="3" fillId="2" borderId="0" xfId="0" applyNumberFormat="1" applyFont="1" applyFill="1" applyAlignment="1">
      <alignment horizontal="justify" vertical="top" wrapText="1"/>
    </xf>
    <xf numFmtId="2" fontId="5" fillId="2" borderId="0" xfId="0" applyNumberFormat="1" applyFont="1" applyFill="1" applyAlignment="1">
      <alignment horizontal="justify" vertical="center"/>
    </xf>
    <xf numFmtId="2" fontId="4" fillId="2" borderId="0" xfId="0" applyNumberFormat="1" applyFont="1" applyFill="1" applyAlignment="1">
      <alignment horizontal="justify" vertical="center"/>
    </xf>
    <xf numFmtId="2" fontId="6" fillId="2" borderId="0" xfId="0" applyNumberFormat="1" applyFont="1" applyFill="1" applyAlignment="1">
      <alignment horizontal="justify" vertical="center"/>
    </xf>
    <xf numFmtId="2" fontId="5" fillId="2" borderId="0" xfId="0" applyNumberFormat="1" applyFont="1" applyFill="1" applyAlignment="1">
      <alignment horizontal="justify" vertical="top" wrapText="1"/>
    </xf>
    <xf numFmtId="2" fontId="6" fillId="2" borderId="0" xfId="0" applyNumberFormat="1" applyFont="1" applyFill="1" applyAlignment="1">
      <alignment horizontal="justify" vertical="top" wrapText="1"/>
    </xf>
    <xf numFmtId="2" fontId="4" fillId="2" borderId="1" xfId="0" applyNumberFormat="1" applyFont="1" applyFill="1" applyBorder="1" applyAlignment="1">
      <alignment horizontal="justify" vertical="top" wrapText="1"/>
    </xf>
    <xf numFmtId="2" fontId="4" fillId="2" borderId="1" xfId="0" applyNumberFormat="1" applyFont="1" applyFill="1" applyBorder="1" applyAlignment="1">
      <alignment horizontal="justify" vertical="top"/>
    </xf>
    <xf numFmtId="2" fontId="12" fillId="2" borderId="0" xfId="0" applyNumberFormat="1" applyFont="1" applyFill="1" applyAlignment="1">
      <alignment horizontal="justify" vertical="top" wrapText="1"/>
    </xf>
    <xf numFmtId="2" fontId="10" fillId="2" borderId="0" xfId="0" applyNumberFormat="1" applyFont="1" applyFill="1" applyAlignment="1">
      <alignment horizontal="center" vertical="top"/>
    </xf>
    <xf numFmtId="2" fontId="12" fillId="2" borderId="0" xfId="0" applyNumberFormat="1" applyFont="1" applyFill="1" applyAlignment="1">
      <alignment horizontal="justify" vertical="top"/>
    </xf>
    <xf numFmtId="2" fontId="12" fillId="2" borderId="0" xfId="2" applyNumberFormat="1" applyFont="1" applyFill="1" applyAlignment="1">
      <alignment horizontal="justify" vertical="top"/>
    </xf>
    <xf numFmtId="0" fontId="7" fillId="0" borderId="0" xfId="0" applyFont="1" applyAlignment="1">
      <alignment horizontal="justify" vertical="top" wrapText="1"/>
    </xf>
    <xf numFmtId="49" fontId="5" fillId="2" borderId="0" xfId="0" applyNumberFormat="1" applyFont="1" applyFill="1" applyAlignment="1">
      <alignment horizontal="center" vertical="top"/>
    </xf>
    <xf numFmtId="49" fontId="5" fillId="2" borderId="0" xfId="0" applyNumberFormat="1" applyFont="1" applyFill="1" applyAlignment="1">
      <alignment horizontal="justify" vertical="top" wrapText="1"/>
    </xf>
    <xf numFmtId="49" fontId="6" fillId="2" borderId="0" xfId="0" applyNumberFormat="1" applyFont="1" applyFill="1" applyAlignment="1">
      <alignment horizontal="justify" vertical="top" wrapText="1"/>
    </xf>
    <xf numFmtId="49" fontId="11" fillId="2" borderId="0" xfId="0" applyNumberFormat="1" applyFont="1" applyFill="1" applyAlignment="1">
      <alignment horizontal="justify" vertical="top" wrapText="1"/>
    </xf>
    <xf numFmtId="0" fontId="6" fillId="0" borderId="0" xfId="0" applyFont="1" applyAlignment="1">
      <alignment horizontal="center" vertical="top"/>
    </xf>
    <xf numFmtId="49" fontId="5" fillId="0" borderId="2" xfId="0" applyNumberFormat="1" applyFont="1" applyBorder="1" applyAlignment="1">
      <alignment vertical="top"/>
    </xf>
    <xf numFmtId="0" fontId="6" fillId="0" borderId="2" xfId="0" applyFont="1" applyBorder="1" applyAlignment="1">
      <alignment vertical="top" wrapText="1"/>
    </xf>
    <xf numFmtId="0" fontId="6" fillId="0" borderId="2" xfId="0" applyFont="1" applyBorder="1" applyAlignment="1">
      <alignment horizontal="center" vertical="top" wrapText="1"/>
    </xf>
    <xf numFmtId="49" fontId="5" fillId="2" borderId="2" xfId="0" applyNumberFormat="1" applyFont="1" applyFill="1" applyBorder="1" applyAlignment="1">
      <alignment horizontal="center" vertical="top"/>
    </xf>
    <xf numFmtId="0" fontId="4" fillId="0" borderId="2" xfId="0" applyFont="1" applyBorder="1" applyAlignment="1">
      <alignment vertical="center" wrapText="1"/>
    </xf>
    <xf numFmtId="2" fontId="4" fillId="0" borderId="2" xfId="0" applyNumberFormat="1" applyFont="1" applyBorder="1" applyAlignment="1">
      <alignment vertical="center" wrapText="1"/>
    </xf>
    <xf numFmtId="0" fontId="5" fillId="0" borderId="0" xfId="0" applyFont="1" applyAlignment="1">
      <alignment horizontal="left" vertical="top" wrapText="1"/>
    </xf>
    <xf numFmtId="0" fontId="5" fillId="0" borderId="0" xfId="0" applyFont="1" applyAlignment="1">
      <alignment horizontal="justify" vertical="top" wrapText="1"/>
    </xf>
    <xf numFmtId="0" fontId="7" fillId="0" borderId="0" xfId="0" applyFont="1" applyAlignment="1">
      <alignment vertical="top"/>
    </xf>
    <xf numFmtId="49" fontId="6" fillId="0" borderId="0" xfId="0" applyNumberFormat="1" applyFont="1" applyAlignment="1">
      <alignment vertical="top"/>
    </xf>
    <xf numFmtId="0" fontId="4" fillId="0" borderId="1" xfId="0" applyFont="1" applyBorder="1" applyAlignment="1">
      <alignment vertical="top" wrapText="1"/>
    </xf>
    <xf numFmtId="0" fontId="4" fillId="0" borderId="1" xfId="0" applyFont="1" applyBorder="1" applyAlignment="1">
      <alignment vertical="top"/>
    </xf>
    <xf numFmtId="2" fontId="13" fillId="2" borderId="0" xfId="0" applyNumberFormat="1" applyFont="1" applyFill="1" applyAlignment="1">
      <alignment horizontal="justify" vertical="top" wrapText="1"/>
    </xf>
    <xf numFmtId="2" fontId="7" fillId="0" borderId="0" xfId="0" applyNumberFormat="1" applyFont="1" applyAlignment="1">
      <alignment horizontal="justify" vertical="top" wrapText="1"/>
    </xf>
    <xf numFmtId="2" fontId="14" fillId="2" borderId="0" xfId="0" applyNumberFormat="1" applyFont="1" applyFill="1" applyAlignment="1">
      <alignment horizontal="justify" vertical="top" wrapText="1"/>
    </xf>
    <xf numFmtId="2" fontId="16" fillId="2" borderId="0" xfId="0" applyNumberFormat="1" applyFont="1" applyFill="1" applyAlignment="1">
      <alignment horizontal="justify" vertical="top" wrapText="1"/>
    </xf>
    <xf numFmtId="2" fontId="14" fillId="2" borderId="0" xfId="0" applyNumberFormat="1" applyFont="1" applyFill="1" applyAlignment="1">
      <alignment horizontal="justify" vertical="top"/>
    </xf>
    <xf numFmtId="2" fontId="4" fillId="0" borderId="0" xfId="0" applyNumberFormat="1" applyFont="1" applyAlignment="1">
      <alignment horizontal="justify" vertical="top" wrapText="1"/>
    </xf>
    <xf numFmtId="2" fontId="19" fillId="0" borderId="0" xfId="0" applyNumberFormat="1" applyFont="1" applyAlignment="1">
      <alignment horizontal="justify" vertical="top" wrapText="1"/>
    </xf>
    <xf numFmtId="2" fontId="20" fillId="0" borderId="0" xfId="0" applyNumberFormat="1" applyFont="1" applyAlignment="1">
      <alignment horizontal="justify" vertical="top" wrapText="1"/>
    </xf>
    <xf numFmtId="2" fontId="19" fillId="2" borderId="0" xfId="0" applyNumberFormat="1" applyFont="1" applyFill="1" applyAlignment="1">
      <alignment horizontal="justify" vertical="top" wrapText="1"/>
    </xf>
    <xf numFmtId="0" fontId="18" fillId="3" borderId="0" xfId="0" applyFont="1" applyFill="1" applyAlignment="1">
      <alignment vertical="top"/>
    </xf>
    <xf numFmtId="2" fontId="20" fillId="2" borderId="0" xfId="0" applyNumberFormat="1" applyFont="1" applyFill="1" applyAlignment="1">
      <alignment horizontal="justify" vertical="top" wrapText="1"/>
    </xf>
    <xf numFmtId="2" fontId="19" fillId="2" borderId="0" xfId="0" applyNumberFormat="1" applyFont="1" applyFill="1" applyAlignment="1">
      <alignment horizontal="left" vertical="top" wrapText="1"/>
    </xf>
    <xf numFmtId="49" fontId="24" fillId="2" borderId="0" xfId="0" applyNumberFormat="1" applyFont="1" applyFill="1" applyAlignment="1">
      <alignment horizontal="justify" vertical="top" wrapText="1"/>
    </xf>
    <xf numFmtId="2" fontId="25" fillId="2" borderId="0" xfId="0" applyNumberFormat="1" applyFont="1" applyFill="1" applyAlignment="1">
      <alignment horizontal="justify" vertical="top" wrapText="1"/>
    </xf>
    <xf numFmtId="0" fontId="4" fillId="0" borderId="2" xfId="0" applyFont="1" applyBorder="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left" vertical="top"/>
    </xf>
    <xf numFmtId="49" fontId="5" fillId="0" borderId="1" xfId="0" applyNumberFormat="1" applyFont="1" applyBorder="1" applyAlignment="1">
      <alignment horizontal="left" vertical="top"/>
    </xf>
    <xf numFmtId="0" fontId="4" fillId="0" borderId="0" xfId="0" applyFont="1" applyAlignment="1">
      <alignment horizontal="center" vertical="top"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4" fillId="0" borderId="4" xfId="0" applyFont="1" applyBorder="1" applyAlignment="1">
      <alignment horizontal="left" vertical="center" wrapText="1"/>
    </xf>
    <xf numFmtId="0" fontId="6" fillId="0" borderId="2" xfId="0" applyFont="1" applyBorder="1" applyAlignment="1">
      <alignment horizontal="left" vertical="top" wrapText="1"/>
    </xf>
    <xf numFmtId="0" fontId="4" fillId="0" borderId="3" xfId="0" applyFont="1" applyBorder="1" applyAlignment="1">
      <alignment horizontal="left" vertical="center" wrapText="1"/>
    </xf>
    <xf numFmtId="0" fontId="7" fillId="0" borderId="0" xfId="0" applyFont="1" applyAlignment="1">
      <alignment horizontal="justify" vertical="top" wrapText="1"/>
    </xf>
    <xf numFmtId="2" fontId="7" fillId="0" borderId="0" xfId="0" applyNumberFormat="1" applyFont="1" applyAlignment="1">
      <alignment horizontal="justify" vertical="top" wrapText="1"/>
    </xf>
    <xf numFmtId="2" fontId="7" fillId="0" borderId="0" xfId="2" applyNumberFormat="1" applyFont="1" applyAlignment="1">
      <alignment horizontal="justify" vertical="top" wrapText="1"/>
    </xf>
    <xf numFmtId="0" fontId="7" fillId="0" borderId="0" xfId="2" applyFont="1" applyAlignment="1">
      <alignment horizontal="justify" vertical="top" wrapText="1"/>
    </xf>
    <xf numFmtId="0" fontId="19" fillId="0" borderId="0" xfId="0" applyFont="1" applyAlignment="1">
      <alignment horizontal="justify" vertical="top" wrapText="1"/>
    </xf>
    <xf numFmtId="0" fontId="12" fillId="0" borderId="0" xfId="0" applyFont="1" applyAlignment="1">
      <alignment horizontal="justify" vertical="top" wrapText="1"/>
    </xf>
    <xf numFmtId="49" fontId="19" fillId="0" borderId="0" xfId="0" applyNumberFormat="1" applyFont="1" applyAlignment="1">
      <alignment horizontal="justify" vertical="top" wrapText="1"/>
    </xf>
    <xf numFmtId="49" fontId="7" fillId="0" borderId="0" xfId="0" applyNumberFormat="1" applyFont="1" applyAlignment="1">
      <alignment horizontal="justify" vertical="top" wrapText="1"/>
    </xf>
    <xf numFmtId="0" fontId="10" fillId="0" borderId="0" xfId="0" applyFont="1" applyAlignment="1">
      <alignment horizontal="justify" vertical="top"/>
    </xf>
    <xf numFmtId="0" fontId="4" fillId="0" borderId="0" xfId="0" applyFont="1" applyAlignment="1">
      <alignment horizontal="justify" vertical="top" wrapText="1"/>
    </xf>
    <xf numFmtId="0" fontId="4" fillId="0" borderId="5" xfId="0" applyFont="1" applyBorder="1" applyAlignment="1">
      <alignment horizontal="center" vertical="top" wrapText="1"/>
    </xf>
    <xf numFmtId="0" fontId="5" fillId="0" borderId="0" xfId="0" applyFont="1" applyAlignment="1">
      <alignment horizontal="justify" vertical="top"/>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0" xfId="0" applyFont="1" applyAlignment="1">
      <alignment horizontal="center" vertical="top"/>
    </xf>
    <xf numFmtId="49" fontId="5" fillId="0" borderId="0" xfId="0" applyNumberFormat="1" applyFont="1" applyAlignment="1">
      <alignment horizontal="center" vertical="top"/>
    </xf>
    <xf numFmtId="0" fontId="4" fillId="0" borderId="0" xfId="0" applyFont="1" applyAlignment="1">
      <alignment horizontal="justify" vertical="top"/>
    </xf>
  </cellXfs>
  <cellStyles count="3">
    <cellStyle name="Normal" xfId="0" builtinId="0"/>
    <cellStyle name="Normal 2" xfId="2" xr:uid="{55F96385-6A0A-44E9-8D69-B4B67EEEDC74}"/>
    <cellStyle name="Обычный 2" xfId="1" xr:uid="{00000000-0005-0000-0000-000001000000}"/>
  </cellStyles>
  <dxfs count="0"/>
  <tableStyles count="0" defaultTableStyle="TableStyleMedium2" defaultPivotStyle="PivotStyleLight16"/>
  <colors>
    <mruColors>
      <color rgb="FFFC0505"/>
      <color rgb="FFBD05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C0A10-BC90-4D95-9BBC-8A246A75C1EF}">
  <dimension ref="A2:C13"/>
  <sheetViews>
    <sheetView workbookViewId="0">
      <selection activeCell="B4" sqref="B4:C13"/>
    </sheetView>
  </sheetViews>
  <sheetFormatPr defaultRowHeight="14.45"/>
  <cols>
    <col min="1" max="3" width="41" customWidth="1"/>
  </cols>
  <sheetData>
    <row r="2" spans="1:3">
      <c r="B2" t="s">
        <v>0</v>
      </c>
      <c r="C2" t="s">
        <v>1</v>
      </c>
    </row>
    <row r="3" spans="1:3">
      <c r="A3" t="s">
        <v>2</v>
      </c>
      <c r="B3" t="s">
        <v>3</v>
      </c>
      <c r="C3" t="s">
        <v>3</v>
      </c>
    </row>
    <row r="4" spans="1:3">
      <c r="A4" t="s">
        <v>4</v>
      </c>
      <c r="B4" t="s">
        <v>3</v>
      </c>
      <c r="C4" t="s">
        <v>3</v>
      </c>
    </row>
    <row r="5" spans="1:3">
      <c r="A5" t="s">
        <v>5</v>
      </c>
      <c r="B5" t="s">
        <v>3</v>
      </c>
      <c r="C5" t="s">
        <v>3</v>
      </c>
    </row>
    <row r="6" spans="1:3">
      <c r="A6" t="s">
        <v>6</v>
      </c>
      <c r="B6" t="s">
        <v>3</v>
      </c>
      <c r="C6" t="s">
        <v>3</v>
      </c>
    </row>
    <row r="7" spans="1:3">
      <c r="A7" t="s">
        <v>7</v>
      </c>
      <c r="B7" t="s">
        <v>3</v>
      </c>
      <c r="C7" t="s">
        <v>3</v>
      </c>
    </row>
    <row r="8" spans="1:3">
      <c r="A8" t="s">
        <v>8</v>
      </c>
      <c r="B8" t="s">
        <v>3</v>
      </c>
      <c r="C8" t="s">
        <v>3</v>
      </c>
    </row>
    <row r="9" spans="1:3">
      <c r="A9" t="s">
        <v>9</v>
      </c>
      <c r="B9" t="s">
        <v>3</v>
      </c>
      <c r="C9" t="s">
        <v>3</v>
      </c>
    </row>
    <row r="10" spans="1:3">
      <c r="A10" t="s">
        <v>10</v>
      </c>
      <c r="B10" t="s">
        <v>3</v>
      </c>
      <c r="C10" t="s">
        <v>3</v>
      </c>
    </row>
    <row r="11" spans="1:3">
      <c r="A11" t="s">
        <v>11</v>
      </c>
      <c r="B11" t="s">
        <v>3</v>
      </c>
      <c r="C11" t="s">
        <v>3</v>
      </c>
    </row>
    <row r="12" spans="1:3">
      <c r="A12" t="s">
        <v>12</v>
      </c>
      <c r="B12" t="s">
        <v>3</v>
      </c>
      <c r="C12" t="s">
        <v>3</v>
      </c>
    </row>
    <row r="13" spans="1:3">
      <c r="A13" t="s">
        <v>13</v>
      </c>
      <c r="B13" t="s">
        <v>3</v>
      </c>
      <c r="C13" t="s">
        <v>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ADA4-E410-403F-B47C-7373289124AD}">
  <sheetPr codeName="Лист1">
    <pageSetUpPr fitToPage="1"/>
  </sheetPr>
  <dimension ref="B1:J180"/>
  <sheetViews>
    <sheetView tabSelected="1" topLeftCell="A74" zoomScale="111" zoomScaleNormal="87" zoomScaleSheetLayoutView="85" workbookViewId="0">
      <selection activeCell="G77" sqref="G77"/>
    </sheetView>
  </sheetViews>
  <sheetFormatPr defaultColWidth="8.7109375" defaultRowHeight="15.75" customHeight="1"/>
  <cols>
    <col min="1" max="1" width="1.5703125" style="37" customWidth="1"/>
    <col min="2" max="2" width="2.28515625" style="14" customWidth="1"/>
    <col min="3" max="3" width="7.42578125" style="14" customWidth="1"/>
    <col min="4" max="4" width="58.85546875" style="12" customWidth="1"/>
    <col min="5" max="5" width="0.7109375" style="12" customWidth="1"/>
    <col min="6" max="6" width="8.42578125" style="34" customWidth="1"/>
    <col min="7" max="7" width="61.85546875" style="12" customWidth="1"/>
    <col min="8" max="8" width="6.85546875" style="37" customWidth="1"/>
    <col min="9" max="9" width="8.7109375" style="37" hidden="1" customWidth="1"/>
    <col min="10" max="10" width="54.28515625" style="37" customWidth="1"/>
    <col min="11" max="16384" width="8.7109375" style="37"/>
  </cols>
  <sheetData>
    <row r="1" spans="3:7" s="37" customFormat="1" ht="15.6">
      <c r="C1" s="14"/>
      <c r="D1" s="38" t="s">
        <v>14</v>
      </c>
      <c r="E1" s="39"/>
      <c r="F1" s="60"/>
      <c r="G1" s="38" t="s">
        <v>15</v>
      </c>
    </row>
    <row r="2" spans="3:7" s="37" customFormat="1" ht="15.6">
      <c r="C2" s="14"/>
      <c r="D2" s="56" t="s">
        <v>16</v>
      </c>
      <c r="E2" s="39"/>
      <c r="F2" s="60"/>
      <c r="G2" s="38" t="s">
        <v>17</v>
      </c>
    </row>
    <row r="3" spans="3:7" s="37" customFormat="1" ht="15.6">
      <c r="C3" s="14"/>
      <c r="D3" s="56" t="s">
        <v>18</v>
      </c>
      <c r="E3" s="39"/>
      <c r="F3" s="60"/>
      <c r="G3" s="40" t="s">
        <v>19</v>
      </c>
    </row>
    <row r="4" spans="3:7" s="37" customFormat="1" ht="15.6">
      <c r="C4" s="14"/>
      <c r="D4" s="14"/>
      <c r="E4" s="12"/>
      <c r="F4" s="34"/>
      <c r="G4" s="14"/>
    </row>
    <row r="5" spans="3:7" s="37" customFormat="1" ht="21" customHeight="1">
      <c r="C5" s="14"/>
      <c r="D5" s="12" t="s">
        <v>20</v>
      </c>
      <c r="E5" s="12"/>
      <c r="F5" s="34"/>
      <c r="G5" s="12" t="s">
        <v>21</v>
      </c>
    </row>
    <row r="6" spans="3:7" s="37" customFormat="1" ht="31.15">
      <c r="C6" s="14"/>
      <c r="D6" s="55" t="s">
        <v>22</v>
      </c>
      <c r="E6" s="12"/>
      <c r="F6" s="34"/>
      <c r="G6" s="13" t="s">
        <v>23</v>
      </c>
    </row>
    <row r="7" spans="3:7" s="37" customFormat="1" ht="117" customHeight="1">
      <c r="C7" s="14"/>
      <c r="D7" s="58" t="s">
        <v>24</v>
      </c>
      <c r="E7" s="12"/>
      <c r="F7" s="34"/>
      <c r="G7" s="57" t="s">
        <v>25</v>
      </c>
    </row>
    <row r="8" spans="3:7" s="37" customFormat="1" ht="15.6">
      <c r="C8" s="14"/>
      <c r="D8" s="13" t="s">
        <v>26</v>
      </c>
      <c r="E8" s="12"/>
      <c r="F8" s="34"/>
      <c r="G8" s="12" t="s">
        <v>27</v>
      </c>
    </row>
    <row r="9" spans="3:7" s="37" customFormat="1" ht="31.15">
      <c r="C9" s="14"/>
      <c r="D9" s="13" t="s">
        <v>28</v>
      </c>
      <c r="E9" s="12"/>
      <c r="F9" s="34"/>
      <c r="G9" s="12" t="s">
        <v>29</v>
      </c>
    </row>
    <row r="10" spans="3:7" s="37" customFormat="1" ht="15.6">
      <c r="C10" s="14"/>
      <c r="D10" s="13" t="s">
        <v>30</v>
      </c>
      <c r="E10" s="12"/>
      <c r="F10" s="34"/>
      <c r="G10" s="41" t="s">
        <v>31</v>
      </c>
    </row>
    <row r="11" spans="3:7" s="37" customFormat="1" ht="15.6">
      <c r="C11" s="14"/>
      <c r="D11" s="13" t="s">
        <v>32</v>
      </c>
      <c r="E11" s="12"/>
      <c r="F11" s="34"/>
      <c r="G11" s="41" t="s">
        <v>33</v>
      </c>
    </row>
    <row r="12" spans="3:7" s="37" customFormat="1" ht="16.5" customHeight="1">
      <c r="C12" s="14"/>
      <c r="D12" s="13" t="s">
        <v>34</v>
      </c>
      <c r="E12" s="12"/>
      <c r="F12" s="34"/>
      <c r="G12" s="41" t="s">
        <v>35</v>
      </c>
    </row>
    <row r="13" spans="3:7" s="37" customFormat="1" ht="20.25" customHeight="1">
      <c r="C13" s="14"/>
      <c r="D13" s="13" t="s">
        <v>36</v>
      </c>
      <c r="E13" s="12"/>
      <c r="F13" s="34"/>
      <c r="G13" s="41" t="s">
        <v>37</v>
      </c>
    </row>
    <row r="14" spans="3:7" s="37" customFormat="1" ht="15.6">
      <c r="C14" s="14"/>
      <c r="D14" s="12" t="s">
        <v>38</v>
      </c>
      <c r="E14" s="12"/>
      <c r="F14" s="34"/>
      <c r="G14" s="12" t="s">
        <v>39</v>
      </c>
    </row>
    <row r="15" spans="3:7" s="37" customFormat="1" ht="68.25" customHeight="1">
      <c r="C15" s="14"/>
      <c r="D15" s="42" t="s">
        <v>40</v>
      </c>
      <c r="E15" s="12"/>
      <c r="F15" s="34"/>
      <c r="G15" s="15" t="s">
        <v>41</v>
      </c>
    </row>
    <row r="16" spans="3:7" s="37" customFormat="1" ht="15.6" customHeight="1">
      <c r="C16" s="14"/>
      <c r="D16" s="12" t="str">
        <f>CONCATENATE("Registration code ",Аркуш1!C5)</f>
        <v>Registration code XXXXX</v>
      </c>
      <c r="E16" s="12"/>
      <c r="F16" s="34"/>
      <c r="G16" s="15" t="str">
        <f>CONCATENATE("Код ЄДРПОУ: ",Аркуш1!B5)</f>
        <v>Код ЄДРПОУ: XXXXX</v>
      </c>
    </row>
    <row r="17" spans="2:7" ht="36.75" customHeight="1">
      <c r="B17" s="37"/>
      <c r="D17" s="43" t="str">
        <f xml:space="preserve"> CONCATENATE("Legal address: ",Аркуш1!B6)</f>
        <v>Legal address: XXXXX</v>
      </c>
      <c r="G17" s="15" t="str">
        <f>CONCATENATE("Адреса: ",Аркуш1!C6)</f>
        <v>Адреса: XXXXX</v>
      </c>
    </row>
    <row r="18" spans="2:7" ht="15.6">
      <c r="B18" s="37"/>
      <c r="D18" s="43" t="str">
        <f>CONCATENATE("Phone number: ",Аркуш1!C7)</f>
        <v>Phone number: XXXXX</v>
      </c>
      <c r="G18" s="41" t="str">
        <f xml:space="preserve"> CONCATENATE("Номер телефону: ",Аркуш1!B7)</f>
        <v>Номер телефону: XXXXX</v>
      </c>
    </row>
    <row r="19" spans="2:7" ht="15.6" customHeight="1">
      <c r="B19" s="37"/>
      <c r="D19" s="43" t="str">
        <f>CONCATENATE("Account: ",Аркуш1!B8)</f>
        <v>Account: XXXXX</v>
      </c>
      <c r="E19" s="41"/>
      <c r="G19" s="41" t="str">
        <f>CONCATENATE("Рахунок: ",Аркуш1!B8)</f>
        <v>Рахунок: XXXXX</v>
      </c>
    </row>
    <row r="20" spans="2:7" ht="18" customHeight="1">
      <c r="B20" s="37"/>
      <c r="D20" s="44" t="str">
        <f>CONCATENATE("Bank: ",Аркуш1!C9,", bank code (MFO) ",Аркуш1!B10)</f>
        <v>Bank: XXXXX, bank code (MFO) XXXXX</v>
      </c>
      <c r="E20" s="41"/>
      <c r="G20" s="41" t="str">
        <f>CONCATENATE("Банк: ",Аркуш1!B9,", МФО ",Аркуш1!B10)</f>
        <v>Банк: XXXXX, МФО XXXXX</v>
      </c>
    </row>
    <row r="21" spans="2:7" ht="15.6">
      <c r="B21" s="37"/>
      <c r="D21" s="44" t="str">
        <f>CONCATENATE("e-mail: ",Аркуш1!C11)</f>
        <v>e-mail: XXXXX</v>
      </c>
      <c r="G21" s="15" t="str">
        <f>CONCATENATE("Електронна адреса: ",Аркуш1!B11)</f>
        <v>Електронна адреса: XXXXX</v>
      </c>
    </row>
    <row r="22" spans="2:7" ht="31.15">
      <c r="B22" s="37"/>
      <c r="D22" s="12" t="s">
        <v>42</v>
      </c>
      <c r="G22" s="12" t="s">
        <v>43</v>
      </c>
    </row>
    <row r="23" spans="2:7" ht="39" customHeight="1">
      <c r="B23" s="37"/>
      <c r="D23" s="12" t="s">
        <v>44</v>
      </c>
      <c r="G23" s="12" t="s">
        <v>45</v>
      </c>
    </row>
    <row r="24" spans="2:7" ht="15.6">
      <c r="B24" s="37"/>
      <c r="C24" s="14" t="s">
        <v>46</v>
      </c>
      <c r="D24" s="45" t="s">
        <v>47</v>
      </c>
      <c r="F24" s="34" t="s">
        <v>46</v>
      </c>
      <c r="G24" s="14" t="s">
        <v>48</v>
      </c>
    </row>
    <row r="25" spans="2:7" ht="68.25" customHeight="1">
      <c r="B25" s="37"/>
      <c r="D25" s="41" t="s">
        <v>49</v>
      </c>
      <c r="G25" s="12" t="s">
        <v>50</v>
      </c>
    </row>
    <row r="26" spans="2:7" ht="68.25" customHeight="1">
      <c r="B26" s="37"/>
      <c r="D26" s="41" t="s">
        <v>51</v>
      </c>
      <c r="G26" s="12" t="s">
        <v>52</v>
      </c>
    </row>
    <row r="27" spans="2:7" ht="109.9" customHeight="1">
      <c r="B27" s="37"/>
      <c r="C27" s="14" t="s">
        <v>53</v>
      </c>
      <c r="D27" s="41" t="s">
        <v>54</v>
      </c>
      <c r="F27" s="34" t="s">
        <v>53</v>
      </c>
      <c r="G27" s="41" t="s">
        <v>55</v>
      </c>
    </row>
    <row r="28" spans="2:7" ht="78">
      <c r="B28" s="37"/>
      <c r="C28" s="14" t="s">
        <v>56</v>
      </c>
      <c r="D28" s="12" t="s">
        <v>57</v>
      </c>
      <c r="F28" s="34" t="s">
        <v>56</v>
      </c>
      <c r="G28" s="12" t="s">
        <v>58</v>
      </c>
    </row>
    <row r="29" spans="2:7" ht="15.6">
      <c r="B29" s="37"/>
      <c r="C29" s="34" t="s">
        <v>59</v>
      </c>
      <c r="D29" s="37" t="s">
        <v>60</v>
      </c>
      <c r="F29" s="34" t="s">
        <v>59</v>
      </c>
      <c r="G29" s="37" t="s">
        <v>61</v>
      </c>
    </row>
    <row r="30" spans="2:7" ht="15.6">
      <c r="B30" s="37"/>
      <c r="D30" s="37"/>
      <c r="G30" s="37"/>
    </row>
    <row r="31" spans="2:7" ht="15.6">
      <c r="B31" s="37"/>
      <c r="C31" s="14" t="s">
        <v>62</v>
      </c>
      <c r="D31" s="46" t="s">
        <v>63</v>
      </c>
      <c r="F31" s="34" t="s">
        <v>62</v>
      </c>
      <c r="G31" s="46" t="s">
        <v>64</v>
      </c>
    </row>
    <row r="32" spans="2:7" ht="31.15">
      <c r="B32" s="37"/>
      <c r="C32" s="14" t="s">
        <v>65</v>
      </c>
      <c r="D32" s="13" t="s">
        <v>66</v>
      </c>
      <c r="F32" s="34" t="s">
        <v>65</v>
      </c>
      <c r="G32" s="13" t="s">
        <v>67</v>
      </c>
    </row>
    <row r="33" spans="2:7" ht="47.45" customHeight="1">
      <c r="B33" s="37"/>
      <c r="C33" s="14" t="s">
        <v>68</v>
      </c>
      <c r="D33" s="13" t="s">
        <v>69</v>
      </c>
      <c r="F33" s="34" t="s">
        <v>68</v>
      </c>
      <c r="G33" s="13" t="s">
        <v>70</v>
      </c>
    </row>
    <row r="34" spans="2:7" ht="15.6" customHeight="1">
      <c r="B34" s="37"/>
      <c r="D34" s="13"/>
      <c r="G34" s="13"/>
    </row>
    <row r="35" spans="2:7" ht="15.6" customHeight="1">
      <c r="B35" s="37"/>
      <c r="C35" s="14" t="s">
        <v>71</v>
      </c>
      <c r="D35" s="48" t="s">
        <v>72</v>
      </c>
      <c r="E35" s="49"/>
      <c r="F35" s="34" t="s">
        <v>71</v>
      </c>
      <c r="G35" s="50" t="s">
        <v>73</v>
      </c>
    </row>
    <row r="36" spans="2:7" ht="50.25" customHeight="1">
      <c r="B36" s="37"/>
      <c r="C36" s="14" t="s">
        <v>74</v>
      </c>
      <c r="D36" s="13" t="s">
        <v>75</v>
      </c>
      <c r="F36" s="34" t="s">
        <v>74</v>
      </c>
      <c r="G36" s="15" t="s">
        <v>76</v>
      </c>
    </row>
    <row r="37" spans="2:7" ht="42.6" customHeight="1">
      <c r="B37" s="37"/>
      <c r="C37" s="14" t="s">
        <v>77</v>
      </c>
      <c r="D37" s="13" t="s">
        <v>78</v>
      </c>
      <c r="F37" s="34" t="s">
        <v>77</v>
      </c>
      <c r="G37" s="15" t="s">
        <v>79</v>
      </c>
    </row>
    <row r="38" spans="2:7" ht="54.75" customHeight="1">
      <c r="B38" s="37"/>
      <c r="C38" s="34" t="s">
        <v>80</v>
      </c>
      <c r="D38" s="13" t="s">
        <v>81</v>
      </c>
      <c r="F38" s="34" t="s">
        <v>80</v>
      </c>
      <c r="G38" s="77" t="s">
        <v>82</v>
      </c>
    </row>
    <row r="39" spans="2:7" ht="210" customHeight="1">
      <c r="B39" s="37"/>
      <c r="C39" s="34" t="s">
        <v>83</v>
      </c>
      <c r="D39" s="13" t="s">
        <v>84</v>
      </c>
      <c r="F39" s="34" t="s">
        <v>83</v>
      </c>
      <c r="G39" s="13" t="s">
        <v>85</v>
      </c>
    </row>
    <row r="40" spans="2:7" ht="167.25" customHeight="1">
      <c r="B40" s="37"/>
      <c r="C40" s="34" t="s">
        <v>86</v>
      </c>
      <c r="D40" s="13" t="s">
        <v>87</v>
      </c>
      <c r="F40" s="34" t="s">
        <v>86</v>
      </c>
      <c r="G40" s="13" t="s">
        <v>88</v>
      </c>
    </row>
    <row r="41" spans="2:7" ht="197.25" customHeight="1">
      <c r="B41" s="37"/>
      <c r="C41" s="34" t="s">
        <v>89</v>
      </c>
      <c r="D41" s="13" t="s">
        <v>90</v>
      </c>
      <c r="F41" s="34" t="s">
        <v>89</v>
      </c>
      <c r="G41" s="13" t="s">
        <v>91</v>
      </c>
    </row>
    <row r="42" spans="2:7" ht="66.75" customHeight="1">
      <c r="B42" s="37"/>
      <c r="C42" s="34" t="s">
        <v>92</v>
      </c>
      <c r="D42" s="13" t="s">
        <v>93</v>
      </c>
      <c r="F42" s="34" t="s">
        <v>92</v>
      </c>
      <c r="G42" s="13" t="s">
        <v>94</v>
      </c>
    </row>
    <row r="43" spans="2:7" ht="81.75" customHeight="1">
      <c r="B43" s="37"/>
      <c r="C43" s="34" t="s">
        <v>95</v>
      </c>
      <c r="D43" s="13" t="s">
        <v>96</v>
      </c>
      <c r="F43" s="34" t="s">
        <v>95</v>
      </c>
      <c r="G43" s="13" t="s">
        <v>97</v>
      </c>
    </row>
    <row r="44" spans="2:7" ht="140.44999999999999" customHeight="1">
      <c r="B44" s="37"/>
      <c r="C44" s="34" t="s">
        <v>98</v>
      </c>
      <c r="D44" s="79" t="s">
        <v>99</v>
      </c>
      <c r="E44" s="14"/>
      <c r="F44" s="34" t="s">
        <v>98</v>
      </c>
      <c r="G44" s="13" t="s">
        <v>100</v>
      </c>
    </row>
    <row r="45" spans="2:7" ht="139.5" customHeight="1">
      <c r="B45" s="37"/>
      <c r="C45" s="34" t="s">
        <v>101</v>
      </c>
      <c r="D45" s="13" t="s">
        <v>102</v>
      </c>
      <c r="E45" s="14"/>
      <c r="F45" s="34" t="s">
        <v>101</v>
      </c>
      <c r="G45" s="13" t="s">
        <v>103</v>
      </c>
    </row>
    <row r="46" spans="2:7" ht="53.45" customHeight="1">
      <c r="B46" s="37"/>
      <c r="C46" s="34" t="s">
        <v>104</v>
      </c>
      <c r="D46" s="13" t="s">
        <v>105</v>
      </c>
      <c r="E46" s="14"/>
      <c r="F46" s="34" t="s">
        <v>104</v>
      </c>
      <c r="G46" s="13" t="s">
        <v>106</v>
      </c>
    </row>
    <row r="47" spans="2:7" ht="31.9" customHeight="1">
      <c r="B47" s="37"/>
      <c r="D47" s="13"/>
      <c r="G47" s="13"/>
    </row>
    <row r="48" spans="2:7" ht="22.15" customHeight="1">
      <c r="B48" s="37"/>
      <c r="C48" s="51" t="s">
        <v>107</v>
      </c>
      <c r="D48" s="51" t="s">
        <v>108</v>
      </c>
      <c r="F48" s="61" t="s">
        <v>107</v>
      </c>
      <c r="G48" s="51" t="s">
        <v>109</v>
      </c>
    </row>
    <row r="49" spans="2:10" ht="15.6" customHeight="1">
      <c r="B49" s="37"/>
      <c r="C49" s="51" t="s">
        <v>110</v>
      </c>
      <c r="D49" s="51" t="s">
        <v>111</v>
      </c>
      <c r="E49" s="14"/>
      <c r="F49" s="61" t="s">
        <v>110</v>
      </c>
      <c r="G49" s="51" t="s">
        <v>112</v>
      </c>
    </row>
    <row r="50" spans="2:10" ht="87" customHeight="1">
      <c r="B50" s="37"/>
      <c r="C50" s="51" t="s">
        <v>113</v>
      </c>
      <c r="D50" s="15" t="s">
        <v>114</v>
      </c>
      <c r="E50" s="41"/>
      <c r="F50" s="61" t="s">
        <v>113</v>
      </c>
      <c r="G50" s="13" t="s">
        <v>115</v>
      </c>
    </row>
    <row r="51" spans="2:10" ht="49.9" customHeight="1">
      <c r="B51" s="37"/>
      <c r="C51" s="51" t="s">
        <v>116</v>
      </c>
      <c r="D51" s="13" t="s">
        <v>117</v>
      </c>
      <c r="E51" s="41"/>
      <c r="F51" s="61" t="s">
        <v>116</v>
      </c>
      <c r="G51" s="13" t="s">
        <v>118</v>
      </c>
    </row>
    <row r="52" spans="2:10" ht="53.25" customHeight="1">
      <c r="B52" s="37"/>
      <c r="C52" s="51" t="s">
        <v>119</v>
      </c>
      <c r="D52" s="13" t="s">
        <v>120</v>
      </c>
      <c r="E52" s="41"/>
      <c r="F52" s="61" t="s">
        <v>119</v>
      </c>
      <c r="G52" s="15" t="s">
        <v>121</v>
      </c>
    </row>
    <row r="53" spans="2:10" ht="32.25" customHeight="1">
      <c r="B53" s="37"/>
      <c r="C53" s="51" t="s">
        <v>122</v>
      </c>
      <c r="D53" s="13" t="s">
        <v>123</v>
      </c>
      <c r="F53" s="61" t="s">
        <v>122</v>
      </c>
      <c r="G53" s="13" t="s">
        <v>124</v>
      </c>
    </row>
    <row r="54" spans="2:10" ht="30.6" customHeight="1">
      <c r="B54" s="37"/>
      <c r="C54" s="51" t="s">
        <v>125</v>
      </c>
      <c r="D54" s="13" t="s">
        <v>126</v>
      </c>
      <c r="F54" s="61" t="s">
        <v>125</v>
      </c>
      <c r="G54" s="13" t="s">
        <v>127</v>
      </c>
    </row>
    <row r="55" spans="2:10" ht="52.15" customHeight="1">
      <c r="B55" s="37"/>
      <c r="C55" s="51" t="s">
        <v>128</v>
      </c>
      <c r="D55" s="13" t="s">
        <v>129</v>
      </c>
      <c r="F55" s="61" t="s">
        <v>128</v>
      </c>
      <c r="G55" s="13" t="s">
        <v>130</v>
      </c>
    </row>
    <row r="56" spans="2:10" ht="46.9" customHeight="1">
      <c r="B56" s="37"/>
      <c r="C56" s="51" t="s">
        <v>131</v>
      </c>
      <c r="D56" s="13" t="s">
        <v>132</v>
      </c>
      <c r="F56" s="61" t="s">
        <v>131</v>
      </c>
      <c r="G56" s="13" t="s">
        <v>133</v>
      </c>
    </row>
    <row r="57" spans="2:10" ht="15.6" customHeight="1">
      <c r="B57" s="37"/>
      <c r="C57" s="51" t="s">
        <v>134</v>
      </c>
      <c r="D57" s="51" t="s">
        <v>135</v>
      </c>
      <c r="F57" s="61" t="s">
        <v>134</v>
      </c>
      <c r="G57" s="51" t="s">
        <v>136</v>
      </c>
    </row>
    <row r="58" spans="2:10" ht="46.9">
      <c r="B58" s="37"/>
      <c r="C58" s="51" t="s">
        <v>137</v>
      </c>
      <c r="D58" s="79" t="s">
        <v>138</v>
      </c>
      <c r="F58" s="61" t="s">
        <v>137</v>
      </c>
      <c r="G58" s="13" t="s">
        <v>139</v>
      </c>
    </row>
    <row r="59" spans="2:10" ht="91.5" customHeight="1">
      <c r="B59" s="37"/>
      <c r="C59" s="51" t="s">
        <v>140</v>
      </c>
      <c r="D59" s="87" t="s">
        <v>141</v>
      </c>
      <c r="F59" s="61" t="s">
        <v>140</v>
      </c>
      <c r="G59" s="13" t="s">
        <v>142</v>
      </c>
    </row>
    <row r="60" spans="2:10" ht="226.15" customHeight="1">
      <c r="B60" s="37"/>
      <c r="C60" s="61" t="s">
        <v>143</v>
      </c>
      <c r="D60" s="79" t="s">
        <v>144</v>
      </c>
      <c r="F60" s="61" t="s">
        <v>143</v>
      </c>
      <c r="G60" s="13" t="s">
        <v>145</v>
      </c>
    </row>
    <row r="61" spans="2:10" ht="102" customHeight="1">
      <c r="B61" s="37"/>
      <c r="C61" s="51" t="s">
        <v>146</v>
      </c>
      <c r="D61" s="77" t="s">
        <v>147</v>
      </c>
      <c r="F61" s="61" t="s">
        <v>146</v>
      </c>
      <c r="G61" s="13" t="s">
        <v>148</v>
      </c>
    </row>
    <row r="62" spans="2:10" ht="252.6" customHeight="1">
      <c r="B62" s="37"/>
      <c r="C62" s="51" t="s">
        <v>149</v>
      </c>
      <c r="D62" s="81" t="s">
        <v>150</v>
      </c>
      <c r="F62" s="51" t="s">
        <v>149</v>
      </c>
      <c r="G62" s="13" t="s">
        <v>151</v>
      </c>
      <c r="J62" s="13"/>
    </row>
    <row r="63" spans="2:10" ht="78" customHeight="1">
      <c r="B63" s="37"/>
      <c r="C63" s="61" t="s">
        <v>152</v>
      </c>
      <c r="D63" s="84" t="s">
        <v>153</v>
      </c>
      <c r="F63" s="61" t="s">
        <v>152</v>
      </c>
      <c r="G63" s="13" t="s">
        <v>154</v>
      </c>
    </row>
    <row r="64" spans="2:10" ht="15.75" customHeight="1">
      <c r="B64" s="37"/>
      <c r="C64" s="51"/>
      <c r="D64" s="13"/>
      <c r="F64" s="61"/>
      <c r="G64" s="13"/>
    </row>
    <row r="65" spans="2:10" ht="19.5" customHeight="1">
      <c r="B65" s="37"/>
      <c r="C65" s="61" t="s">
        <v>155</v>
      </c>
      <c r="D65" s="51" t="s">
        <v>156</v>
      </c>
      <c r="E65" s="14"/>
      <c r="F65" s="61" t="s">
        <v>155</v>
      </c>
      <c r="G65" s="52" t="s">
        <v>157</v>
      </c>
    </row>
    <row r="66" spans="2:10" ht="228.75" customHeight="1">
      <c r="B66" s="37"/>
      <c r="C66" s="61" t="s">
        <v>158</v>
      </c>
      <c r="D66" s="85" t="s">
        <v>159</v>
      </c>
      <c r="E66" s="14"/>
      <c r="F66" s="61" t="s">
        <v>158</v>
      </c>
      <c r="G66" s="13" t="s">
        <v>160</v>
      </c>
    </row>
    <row r="67" spans="2:10" ht="15.6" customHeight="1">
      <c r="B67" s="37"/>
      <c r="C67" s="61" t="s">
        <v>161</v>
      </c>
      <c r="D67" s="51" t="s">
        <v>162</v>
      </c>
      <c r="F67" s="61" t="s">
        <v>161</v>
      </c>
      <c r="G67" s="51" t="s">
        <v>163</v>
      </c>
    </row>
    <row r="68" spans="2:10" ht="90" customHeight="1">
      <c r="B68" s="37"/>
      <c r="C68" s="62" t="s">
        <v>164</v>
      </c>
      <c r="D68" s="77" t="s">
        <v>165</v>
      </c>
      <c r="E68" s="41"/>
      <c r="F68" s="62" t="s">
        <v>164</v>
      </c>
      <c r="G68" s="15" t="s">
        <v>166</v>
      </c>
    </row>
    <row r="69" spans="2:10" ht="105.75" customHeight="1">
      <c r="B69" s="37"/>
      <c r="C69" s="61" t="s">
        <v>167</v>
      </c>
      <c r="D69" s="77" t="s">
        <v>168</v>
      </c>
      <c r="F69" s="61" t="s">
        <v>167</v>
      </c>
      <c r="G69" s="13" t="s">
        <v>169</v>
      </c>
    </row>
    <row r="70" spans="2:10" ht="31.15" customHeight="1">
      <c r="B70" s="37"/>
      <c r="C70" s="61" t="s">
        <v>170</v>
      </c>
      <c r="D70" s="15" t="s">
        <v>171</v>
      </c>
      <c r="F70" s="61" t="s">
        <v>170</v>
      </c>
      <c r="G70" s="15" t="s">
        <v>172</v>
      </c>
    </row>
    <row r="71" spans="2:10" ht="36.75" customHeight="1">
      <c r="B71" s="37"/>
      <c r="C71" s="61" t="s">
        <v>173</v>
      </c>
      <c r="D71" s="15" t="s">
        <v>174</v>
      </c>
      <c r="F71" s="61" t="s">
        <v>173</v>
      </c>
      <c r="G71" s="15" t="s">
        <v>175</v>
      </c>
    </row>
    <row r="72" spans="2:10" ht="105" customHeight="1">
      <c r="B72" s="37"/>
      <c r="C72" s="61" t="s">
        <v>176</v>
      </c>
      <c r="D72" s="13" t="s">
        <v>177</v>
      </c>
      <c r="F72" s="61" t="s">
        <v>176</v>
      </c>
      <c r="G72" s="13" t="s">
        <v>178</v>
      </c>
    </row>
    <row r="73" spans="2:10" ht="62.45">
      <c r="B73" s="37"/>
      <c r="C73" s="61"/>
      <c r="D73" s="13" t="s">
        <v>179</v>
      </c>
      <c r="F73" s="61"/>
      <c r="G73" s="13" t="s">
        <v>180</v>
      </c>
    </row>
    <row r="74" spans="2:10" ht="78">
      <c r="B74" s="37"/>
      <c r="C74" s="61"/>
      <c r="D74" s="13" t="s">
        <v>181</v>
      </c>
      <c r="F74" s="61"/>
      <c r="G74" s="78" t="s">
        <v>182</v>
      </c>
    </row>
    <row r="75" spans="2:10" ht="120.75" customHeight="1">
      <c r="B75" s="37"/>
      <c r="C75" s="61"/>
      <c r="D75" s="13" t="s">
        <v>183</v>
      </c>
      <c r="F75" s="61"/>
      <c r="G75" s="13" t="s">
        <v>184</v>
      </c>
    </row>
    <row r="76" spans="2:10" ht="64.5" customHeight="1">
      <c r="B76" s="37"/>
      <c r="C76" s="61" t="s">
        <v>185</v>
      </c>
      <c r="D76" s="13" t="s">
        <v>186</v>
      </c>
      <c r="F76" s="61" t="s">
        <v>185</v>
      </c>
      <c r="G76" s="15" t="s">
        <v>187</v>
      </c>
    </row>
    <row r="77" spans="2:10" ht="123" customHeight="1">
      <c r="B77" s="37"/>
      <c r="C77" s="61" t="s">
        <v>188</v>
      </c>
      <c r="D77" s="85" t="s">
        <v>189</v>
      </c>
      <c r="F77" s="61" t="s">
        <v>188</v>
      </c>
      <c r="G77" s="13" t="s">
        <v>190</v>
      </c>
      <c r="J77" s="86"/>
    </row>
    <row r="78" spans="2:10" ht="18" customHeight="1">
      <c r="B78" s="37"/>
      <c r="C78" s="61" t="s">
        <v>191</v>
      </c>
      <c r="D78" s="51" t="s">
        <v>192</v>
      </c>
      <c r="F78" s="61" t="s">
        <v>191</v>
      </c>
      <c r="G78" s="51" t="s">
        <v>193</v>
      </c>
    </row>
    <row r="79" spans="2:10" ht="59.25" customHeight="1">
      <c r="B79" s="37"/>
      <c r="C79" s="61" t="s">
        <v>194</v>
      </c>
      <c r="D79" s="15" t="s">
        <v>195</v>
      </c>
      <c r="F79" s="61" t="s">
        <v>194</v>
      </c>
      <c r="G79" s="15" t="s">
        <v>196</v>
      </c>
    </row>
    <row r="80" spans="2:10" ht="166.5" customHeight="1">
      <c r="B80" s="37"/>
      <c r="C80" s="61" t="s">
        <v>197</v>
      </c>
      <c r="D80" s="13" t="s">
        <v>198</v>
      </c>
      <c r="F80" s="61" t="s">
        <v>197</v>
      </c>
      <c r="G80" s="13" t="s">
        <v>199</v>
      </c>
    </row>
    <row r="81" spans="2:7" ht="106.15" customHeight="1">
      <c r="B81" s="37"/>
      <c r="C81" s="61" t="s">
        <v>200</v>
      </c>
      <c r="D81" s="13" t="s">
        <v>201</v>
      </c>
      <c r="F81" s="61" t="s">
        <v>200</v>
      </c>
      <c r="G81" s="15" t="s">
        <v>202</v>
      </c>
    </row>
    <row r="82" spans="2:7" ht="35.25" customHeight="1">
      <c r="B82" s="37"/>
      <c r="C82" s="61" t="s">
        <v>203</v>
      </c>
      <c r="D82" s="80" t="s">
        <v>204</v>
      </c>
      <c r="F82" s="61" t="s">
        <v>203</v>
      </c>
      <c r="G82" s="52" t="s">
        <v>205</v>
      </c>
    </row>
    <row r="83" spans="2:7" ht="111.6" customHeight="1">
      <c r="B83" s="37"/>
      <c r="C83" s="51" t="s">
        <v>206</v>
      </c>
      <c r="D83" s="13" t="s">
        <v>207</v>
      </c>
      <c r="F83" s="61" t="s">
        <v>206</v>
      </c>
      <c r="G83" s="15" t="s">
        <v>208</v>
      </c>
    </row>
    <row r="84" spans="2:7" ht="66" customHeight="1">
      <c r="B84" s="37"/>
      <c r="C84" s="51" t="s">
        <v>209</v>
      </c>
      <c r="D84" s="13" t="s">
        <v>210</v>
      </c>
      <c r="F84" s="61" t="s">
        <v>209</v>
      </c>
      <c r="G84" s="15" t="s">
        <v>211</v>
      </c>
    </row>
    <row r="85" spans="2:7" ht="66" customHeight="1">
      <c r="B85" s="37"/>
      <c r="C85" s="51" t="s">
        <v>212</v>
      </c>
      <c r="D85" s="13" t="s">
        <v>213</v>
      </c>
      <c r="F85" s="61" t="s">
        <v>212</v>
      </c>
      <c r="G85" s="15" t="s">
        <v>214</v>
      </c>
    </row>
    <row r="86" spans="2:7" ht="17.45" customHeight="1">
      <c r="B86" s="37"/>
      <c r="C86" s="51" t="s">
        <v>215</v>
      </c>
      <c r="D86" s="51" t="s">
        <v>216</v>
      </c>
      <c r="F86" s="61" t="s">
        <v>215</v>
      </c>
      <c r="G86" s="51" t="s">
        <v>217</v>
      </c>
    </row>
    <row r="87" spans="2:7" ht="234.75" customHeight="1">
      <c r="B87" s="37"/>
      <c r="C87" s="61" t="s">
        <v>218</v>
      </c>
      <c r="D87" s="13" t="s">
        <v>219</v>
      </c>
      <c r="F87" s="61" t="s">
        <v>218</v>
      </c>
      <c r="G87" s="13" t="s">
        <v>220</v>
      </c>
    </row>
    <row r="88" spans="2:7" ht="145.5" customHeight="1">
      <c r="B88" s="37"/>
      <c r="C88" s="61" t="s">
        <v>221</v>
      </c>
      <c r="D88" s="15" t="s">
        <v>222</v>
      </c>
      <c r="F88" s="61" t="s">
        <v>221</v>
      </c>
      <c r="G88" s="13" t="s">
        <v>223</v>
      </c>
    </row>
    <row r="89" spans="2:7" ht="70.5" customHeight="1">
      <c r="B89" s="37"/>
      <c r="C89" s="61" t="s">
        <v>224</v>
      </c>
      <c r="D89" s="13" t="s">
        <v>225</v>
      </c>
      <c r="F89" s="61" t="s">
        <v>224</v>
      </c>
      <c r="G89" s="13" t="s">
        <v>226</v>
      </c>
    </row>
    <row r="90" spans="2:7" ht="326.25" customHeight="1">
      <c r="B90" s="37"/>
      <c r="C90" s="61" t="s">
        <v>227</v>
      </c>
      <c r="D90" s="13" t="s">
        <v>228</v>
      </c>
      <c r="F90" s="61" t="s">
        <v>227</v>
      </c>
      <c r="G90" s="13" t="s">
        <v>229</v>
      </c>
    </row>
    <row r="91" spans="2:7" ht="100.5" customHeight="1">
      <c r="B91" s="37"/>
      <c r="C91" s="61" t="s">
        <v>230</v>
      </c>
      <c r="D91" s="13" t="s">
        <v>231</v>
      </c>
      <c r="F91" s="61" t="s">
        <v>230</v>
      </c>
      <c r="G91" s="13" t="s">
        <v>232</v>
      </c>
    </row>
    <row r="92" spans="2:7" ht="99.75" customHeight="1">
      <c r="B92" s="37"/>
      <c r="C92" s="61" t="s">
        <v>233</v>
      </c>
      <c r="D92" s="13" t="s">
        <v>234</v>
      </c>
      <c r="F92" s="61" t="s">
        <v>233</v>
      </c>
      <c r="G92" s="13" t="s">
        <v>235</v>
      </c>
    </row>
    <row r="93" spans="2:7" ht="17.25" customHeight="1">
      <c r="B93" s="37"/>
      <c r="C93" s="61" t="s">
        <v>236</v>
      </c>
      <c r="D93" s="51" t="s">
        <v>237</v>
      </c>
      <c r="F93" s="61" t="s">
        <v>236</v>
      </c>
      <c r="G93" s="51" t="s">
        <v>238</v>
      </c>
    </row>
    <row r="94" spans="2:7" ht="139.5" customHeight="1">
      <c r="B94" s="37"/>
      <c r="C94" s="61" t="s">
        <v>239</v>
      </c>
      <c r="D94" s="82" t="s">
        <v>240</v>
      </c>
      <c r="F94" s="61" t="s">
        <v>239</v>
      </c>
      <c r="G94" s="13" t="s">
        <v>241</v>
      </c>
    </row>
    <row r="95" spans="2:7" ht="64.5" customHeight="1">
      <c r="B95" s="37"/>
      <c r="C95" s="61" t="s">
        <v>242</v>
      </c>
      <c r="D95" s="13" t="s">
        <v>243</v>
      </c>
      <c r="F95" s="61" t="s">
        <v>242</v>
      </c>
      <c r="G95" s="13" t="s">
        <v>244</v>
      </c>
    </row>
    <row r="96" spans="2:7" ht="129" customHeight="1">
      <c r="B96" s="37"/>
      <c r="C96" s="61" t="s">
        <v>245</v>
      </c>
      <c r="D96" s="79" t="s">
        <v>246</v>
      </c>
      <c r="F96" s="61" t="s">
        <v>245</v>
      </c>
      <c r="G96" s="13" t="s">
        <v>247</v>
      </c>
    </row>
    <row r="97" spans="2:7" ht="99" customHeight="1">
      <c r="B97" s="37"/>
      <c r="C97" s="61" t="s">
        <v>248</v>
      </c>
      <c r="D97" s="13" t="s">
        <v>249</v>
      </c>
      <c r="F97" s="61" t="s">
        <v>248</v>
      </c>
      <c r="G97" s="13" t="s">
        <v>250</v>
      </c>
    </row>
    <row r="98" spans="2:7" ht="46.9">
      <c r="B98" s="37"/>
      <c r="C98" s="61" t="s">
        <v>251</v>
      </c>
      <c r="D98" s="13" t="s">
        <v>252</v>
      </c>
      <c r="F98" s="61" t="s">
        <v>251</v>
      </c>
      <c r="G98" s="13" t="s">
        <v>253</v>
      </c>
    </row>
    <row r="99" spans="2:7" ht="165" customHeight="1">
      <c r="B99" s="37"/>
      <c r="C99" s="61" t="s">
        <v>254</v>
      </c>
      <c r="D99" s="13" t="s">
        <v>255</v>
      </c>
      <c r="F99" s="61" t="s">
        <v>254</v>
      </c>
      <c r="G99" s="13" t="s">
        <v>256</v>
      </c>
    </row>
    <row r="100" spans="2:7" ht="319.5" customHeight="1">
      <c r="B100" s="37"/>
      <c r="C100" s="61" t="s">
        <v>257</v>
      </c>
      <c r="D100" s="13" t="s">
        <v>258</v>
      </c>
      <c r="F100" s="61" t="s">
        <v>257</v>
      </c>
      <c r="G100" s="13" t="s">
        <v>259</v>
      </c>
    </row>
    <row r="101" spans="2:7" ht="171.6">
      <c r="B101" s="37"/>
      <c r="C101" s="61" t="s">
        <v>260</v>
      </c>
      <c r="D101" s="13" t="s">
        <v>261</v>
      </c>
      <c r="F101" s="61" t="s">
        <v>260</v>
      </c>
      <c r="G101" s="13" t="s">
        <v>262</v>
      </c>
    </row>
    <row r="102" spans="2:7" ht="150" customHeight="1">
      <c r="B102" s="37"/>
      <c r="C102" s="61" t="s">
        <v>263</v>
      </c>
      <c r="D102" s="13" t="s">
        <v>264</v>
      </c>
      <c r="F102" s="61" t="s">
        <v>263</v>
      </c>
      <c r="G102" s="13" t="s">
        <v>265</v>
      </c>
    </row>
    <row r="103" spans="2:7" ht="177.6" customHeight="1">
      <c r="B103" s="37"/>
      <c r="C103" s="61"/>
      <c r="D103" s="85" t="s">
        <v>266</v>
      </c>
      <c r="F103" s="61"/>
      <c r="G103" s="13" t="s">
        <v>267</v>
      </c>
    </row>
    <row r="104" spans="2:7" ht="93.6">
      <c r="B104" s="37"/>
      <c r="C104" s="61" t="s">
        <v>268</v>
      </c>
      <c r="D104" s="13" t="s">
        <v>269</v>
      </c>
      <c r="F104" s="61" t="s">
        <v>268</v>
      </c>
      <c r="G104" s="13" t="s">
        <v>270</v>
      </c>
    </row>
    <row r="105" spans="2:7" ht="156" customHeight="1">
      <c r="B105" s="37"/>
      <c r="C105" s="61" t="s">
        <v>271</v>
      </c>
      <c r="D105" s="13" t="s">
        <v>272</v>
      </c>
      <c r="F105" s="61" t="s">
        <v>271</v>
      </c>
      <c r="G105" s="13" t="s">
        <v>273</v>
      </c>
    </row>
    <row r="106" spans="2:7" ht="328.5" customHeight="1">
      <c r="B106" s="37"/>
      <c r="C106" s="61" t="s">
        <v>274</v>
      </c>
      <c r="D106" s="83" t="s">
        <v>275</v>
      </c>
      <c r="F106" s="61" t="s">
        <v>274</v>
      </c>
      <c r="G106" s="13" t="s">
        <v>276</v>
      </c>
    </row>
    <row r="107" spans="2:7" ht="325.89999999999998" customHeight="1">
      <c r="B107" s="37"/>
      <c r="C107" s="61" t="s">
        <v>277</v>
      </c>
      <c r="D107" s="88" t="s">
        <v>278</v>
      </c>
      <c r="F107" s="61" t="s">
        <v>277</v>
      </c>
      <c r="G107" s="13" t="s">
        <v>279</v>
      </c>
    </row>
    <row r="108" spans="2:7" ht="205.5" customHeight="1">
      <c r="B108" s="37"/>
      <c r="C108" s="61" t="s">
        <v>280</v>
      </c>
      <c r="D108" s="13" t="s">
        <v>281</v>
      </c>
      <c r="F108" s="61" t="s">
        <v>280</v>
      </c>
      <c r="G108" s="13" t="s">
        <v>282</v>
      </c>
    </row>
    <row r="109" spans="2:7" ht="351.75" customHeight="1">
      <c r="B109" s="37"/>
      <c r="C109" s="61" t="s">
        <v>283</v>
      </c>
      <c r="D109" s="13" t="s">
        <v>284</v>
      </c>
      <c r="F109" s="61" t="s">
        <v>283</v>
      </c>
      <c r="G109" s="13" t="s">
        <v>285</v>
      </c>
    </row>
    <row r="110" spans="2:7" ht="296.45">
      <c r="B110" s="37"/>
      <c r="C110" s="61"/>
      <c r="D110" s="13" t="s">
        <v>286</v>
      </c>
      <c r="F110" s="61"/>
      <c r="G110" s="13" t="s">
        <v>287</v>
      </c>
    </row>
    <row r="111" spans="2:7" ht="260.25" customHeight="1">
      <c r="B111" s="37"/>
      <c r="C111" s="61" t="s">
        <v>288</v>
      </c>
      <c r="D111" s="13" t="s">
        <v>289</v>
      </c>
      <c r="F111" s="61" t="s">
        <v>288</v>
      </c>
      <c r="G111" s="13" t="s">
        <v>290</v>
      </c>
    </row>
    <row r="112" spans="2:7" ht="78">
      <c r="B112" s="37"/>
      <c r="C112" s="61" t="s">
        <v>291</v>
      </c>
      <c r="D112" s="13" t="s">
        <v>292</v>
      </c>
      <c r="F112" s="61" t="s">
        <v>291</v>
      </c>
      <c r="G112" s="13" t="s">
        <v>293</v>
      </c>
    </row>
    <row r="113" spans="2:7" ht="342" customHeight="1">
      <c r="B113" s="37"/>
      <c r="C113" s="61" t="s">
        <v>294</v>
      </c>
      <c r="D113" s="13" t="s">
        <v>295</v>
      </c>
      <c r="F113" s="61" t="s">
        <v>294</v>
      </c>
      <c r="G113" s="13" t="s">
        <v>296</v>
      </c>
    </row>
    <row r="114" spans="2:7" ht="234">
      <c r="B114" s="37"/>
      <c r="C114" s="61" t="s">
        <v>297</v>
      </c>
      <c r="D114" s="13" t="s">
        <v>298</v>
      </c>
      <c r="F114" s="61" t="s">
        <v>297</v>
      </c>
      <c r="G114" s="13" t="s">
        <v>299</v>
      </c>
    </row>
    <row r="115" spans="2:7" ht="15.6">
      <c r="B115" s="37"/>
      <c r="C115" s="51"/>
      <c r="D115" s="13"/>
      <c r="F115" s="61"/>
      <c r="G115" s="13"/>
    </row>
    <row r="116" spans="2:7" ht="31.15">
      <c r="B116" s="37"/>
      <c r="C116" s="61" t="s">
        <v>300</v>
      </c>
      <c r="D116" s="51" t="s">
        <v>301</v>
      </c>
      <c r="E116" s="14"/>
      <c r="F116" s="61" t="s">
        <v>300</v>
      </c>
      <c r="G116" s="51" t="s">
        <v>302</v>
      </c>
    </row>
    <row r="117" spans="2:7" ht="187.15">
      <c r="B117" s="37"/>
      <c r="C117" s="61" t="s">
        <v>303</v>
      </c>
      <c r="D117" s="87" t="s">
        <v>304</v>
      </c>
      <c r="E117" s="14"/>
      <c r="F117" s="61" t="s">
        <v>303</v>
      </c>
      <c r="G117" s="13" t="s">
        <v>305</v>
      </c>
    </row>
    <row r="118" spans="2:7" ht="156">
      <c r="B118" s="37"/>
      <c r="C118" s="61" t="s">
        <v>306</v>
      </c>
      <c r="D118" s="85" t="s">
        <v>307</v>
      </c>
      <c r="E118" s="14"/>
      <c r="F118" s="61" t="s">
        <v>306</v>
      </c>
      <c r="G118" s="13" t="s">
        <v>308</v>
      </c>
    </row>
    <row r="119" spans="2:7" ht="124.9">
      <c r="B119" s="37"/>
      <c r="C119" s="89" t="s">
        <v>309</v>
      </c>
      <c r="D119" s="90" t="s">
        <v>310</v>
      </c>
      <c r="E119" s="14"/>
      <c r="F119" s="61"/>
      <c r="G119" s="13" t="s">
        <v>311</v>
      </c>
    </row>
    <row r="120" spans="2:7" ht="15.6">
      <c r="B120" s="37"/>
      <c r="C120" s="51"/>
      <c r="D120" s="51"/>
      <c r="E120" s="14"/>
      <c r="F120" s="61"/>
      <c r="G120" s="51"/>
    </row>
    <row r="121" spans="2:7" ht="31.15">
      <c r="B121" s="37"/>
      <c r="C121" s="61" t="s">
        <v>312</v>
      </c>
      <c r="D121" s="51" t="s">
        <v>313</v>
      </c>
      <c r="E121" s="14"/>
      <c r="F121" s="61" t="s">
        <v>312</v>
      </c>
      <c r="G121" s="51" t="s">
        <v>314</v>
      </c>
    </row>
    <row r="122" spans="2:7" ht="109.15">
      <c r="B122" s="37"/>
      <c r="C122" s="61" t="s">
        <v>315</v>
      </c>
      <c r="D122" s="79" t="s">
        <v>316</v>
      </c>
      <c r="E122" s="14"/>
      <c r="F122" s="61" t="s">
        <v>315</v>
      </c>
      <c r="G122" s="15" t="s">
        <v>317</v>
      </c>
    </row>
    <row r="123" spans="2:7" ht="280.89999999999998">
      <c r="B123" s="37"/>
      <c r="C123" s="61" t="s">
        <v>318</v>
      </c>
      <c r="D123" s="13" t="s">
        <v>319</v>
      </c>
      <c r="E123" s="14"/>
      <c r="F123" s="61" t="s">
        <v>318</v>
      </c>
      <c r="G123" s="13" t="s">
        <v>320</v>
      </c>
    </row>
    <row r="124" spans="2:7" ht="124.9">
      <c r="B124" s="37"/>
      <c r="C124" s="61" t="s">
        <v>321</v>
      </c>
      <c r="D124" s="13" t="s">
        <v>322</v>
      </c>
      <c r="E124" s="14"/>
      <c r="F124" s="61" t="s">
        <v>321</v>
      </c>
      <c r="G124" s="13" t="s">
        <v>323</v>
      </c>
    </row>
    <row r="125" spans="2:7" ht="15.6">
      <c r="B125" s="37"/>
      <c r="C125" s="51"/>
      <c r="D125" s="13"/>
      <c r="E125" s="14"/>
      <c r="F125" s="61"/>
      <c r="G125" s="13"/>
    </row>
    <row r="126" spans="2:7" ht="15.6">
      <c r="B126" s="37"/>
      <c r="C126" s="61" t="s">
        <v>324</v>
      </c>
      <c r="D126" s="51" t="s">
        <v>325</v>
      </c>
      <c r="E126" s="14"/>
      <c r="F126" s="61" t="s">
        <v>324</v>
      </c>
      <c r="G126" s="51" t="s">
        <v>326</v>
      </c>
    </row>
    <row r="127" spans="2:7" ht="57" customHeight="1">
      <c r="B127" s="37"/>
      <c r="C127" s="61" t="s">
        <v>327</v>
      </c>
      <c r="D127" s="13" t="s">
        <v>328</v>
      </c>
      <c r="E127" s="14"/>
      <c r="F127" s="61" t="s">
        <v>327</v>
      </c>
      <c r="G127" s="15" t="s">
        <v>329</v>
      </c>
    </row>
    <row r="128" spans="2:7" ht="69.75" customHeight="1">
      <c r="B128" s="37"/>
      <c r="C128" s="61" t="s">
        <v>330</v>
      </c>
      <c r="D128" s="13" t="s">
        <v>331</v>
      </c>
      <c r="E128" s="14"/>
      <c r="F128" s="61" t="s">
        <v>330</v>
      </c>
      <c r="G128" s="13" t="s">
        <v>332</v>
      </c>
    </row>
    <row r="129" spans="2:7" ht="187.15">
      <c r="B129" s="37"/>
      <c r="C129" s="61" t="s">
        <v>333</v>
      </c>
      <c r="D129" s="13" t="s">
        <v>334</v>
      </c>
      <c r="E129" s="14"/>
      <c r="F129" s="61" t="s">
        <v>333</v>
      </c>
      <c r="G129" s="13" t="s">
        <v>335</v>
      </c>
    </row>
    <row r="130" spans="2:7" ht="345.75" customHeight="1">
      <c r="B130" s="37"/>
      <c r="C130" s="51" t="s">
        <v>336</v>
      </c>
      <c r="D130" s="13" t="s">
        <v>337</v>
      </c>
      <c r="E130" s="14"/>
      <c r="F130" s="61" t="s">
        <v>336</v>
      </c>
      <c r="G130" s="13" t="s">
        <v>338</v>
      </c>
    </row>
    <row r="131" spans="2:7" ht="15.6">
      <c r="B131" s="37"/>
      <c r="C131" s="51"/>
      <c r="D131" s="13"/>
      <c r="E131" s="14"/>
      <c r="F131" s="61"/>
      <c r="G131" s="13"/>
    </row>
    <row r="132" spans="2:7" ht="15.6">
      <c r="B132" s="37"/>
      <c r="C132" s="61" t="s">
        <v>339</v>
      </c>
      <c r="D132" s="51" t="s">
        <v>340</v>
      </c>
      <c r="E132" s="14"/>
      <c r="F132" s="61" t="s">
        <v>339</v>
      </c>
      <c r="G132" s="51" t="s">
        <v>341</v>
      </c>
    </row>
    <row r="133" spans="2:7" ht="46.9">
      <c r="B133" s="37"/>
      <c r="C133" s="61" t="s">
        <v>342</v>
      </c>
      <c r="D133" s="13" t="s">
        <v>343</v>
      </c>
      <c r="E133" s="14"/>
      <c r="F133" s="61" t="s">
        <v>342</v>
      </c>
      <c r="G133" s="13" t="s">
        <v>344</v>
      </c>
    </row>
    <row r="134" spans="2:7" ht="207" customHeight="1">
      <c r="B134" s="37"/>
      <c r="C134" s="61" t="s">
        <v>345</v>
      </c>
      <c r="D134" s="13" t="s">
        <v>346</v>
      </c>
      <c r="E134" s="14"/>
      <c r="F134" s="61" t="s">
        <v>345</v>
      </c>
      <c r="G134" s="13" t="s">
        <v>347</v>
      </c>
    </row>
    <row r="135" spans="2:7" ht="164.25" customHeight="1">
      <c r="B135" s="37"/>
      <c r="C135" s="61" t="s">
        <v>348</v>
      </c>
      <c r="D135" s="13" t="s">
        <v>349</v>
      </c>
      <c r="E135" s="14"/>
      <c r="F135" s="61" t="s">
        <v>348</v>
      </c>
      <c r="G135" s="13" t="s">
        <v>350</v>
      </c>
    </row>
    <row r="136" spans="2:7" ht="93.6">
      <c r="B136" s="37"/>
      <c r="C136" s="61" t="s">
        <v>351</v>
      </c>
      <c r="D136" s="13" t="s">
        <v>352</v>
      </c>
      <c r="E136" s="14"/>
      <c r="F136" s="61" t="s">
        <v>351</v>
      </c>
      <c r="G136" s="13" t="s">
        <v>353</v>
      </c>
    </row>
    <row r="137" spans="2:7" ht="140.44999999999999">
      <c r="B137" s="37"/>
      <c r="C137" s="61" t="s">
        <v>354</v>
      </c>
      <c r="D137" s="13" t="s">
        <v>355</v>
      </c>
      <c r="E137" s="14"/>
      <c r="F137" s="61" t="s">
        <v>354</v>
      </c>
      <c r="G137" s="13" t="s">
        <v>356</v>
      </c>
    </row>
    <row r="138" spans="2:7" ht="226.5" customHeight="1">
      <c r="B138" s="37"/>
      <c r="C138" s="61" t="s">
        <v>357</v>
      </c>
      <c r="D138" s="82" t="s">
        <v>358</v>
      </c>
      <c r="E138" s="14"/>
      <c r="F138" s="61" t="s">
        <v>357</v>
      </c>
      <c r="G138" s="13" t="s">
        <v>359</v>
      </c>
    </row>
    <row r="139" spans="2:7" ht="195" customHeight="1">
      <c r="B139" s="37"/>
      <c r="C139" s="61" t="s">
        <v>360</v>
      </c>
      <c r="D139" s="13" t="s">
        <v>361</v>
      </c>
      <c r="E139" s="14"/>
      <c r="F139" s="61" t="s">
        <v>360</v>
      </c>
      <c r="G139" s="13" t="s">
        <v>362</v>
      </c>
    </row>
    <row r="140" spans="2:7" ht="15.6">
      <c r="B140" s="37"/>
      <c r="C140" s="51"/>
      <c r="D140" s="13"/>
      <c r="F140" s="61"/>
      <c r="G140" s="13"/>
    </row>
    <row r="141" spans="2:7" ht="15.6" customHeight="1">
      <c r="B141" s="37"/>
      <c r="C141" s="61" t="s">
        <v>363</v>
      </c>
      <c r="D141" s="51" t="s">
        <v>364</v>
      </c>
      <c r="F141" s="61" t="s">
        <v>363</v>
      </c>
      <c r="G141" s="52" t="s">
        <v>365</v>
      </c>
    </row>
    <row r="142" spans="2:7" ht="58.5" customHeight="1">
      <c r="B142" s="37"/>
      <c r="C142" s="61" t="s">
        <v>366</v>
      </c>
      <c r="D142" s="13" t="s">
        <v>367</v>
      </c>
      <c r="F142" s="61" t="s">
        <v>366</v>
      </c>
      <c r="G142" s="13" t="s">
        <v>368</v>
      </c>
    </row>
    <row r="143" spans="2:7" ht="37.9" customHeight="1">
      <c r="B143" s="37"/>
      <c r="C143" s="61" t="s">
        <v>369</v>
      </c>
      <c r="D143" s="13" t="s">
        <v>370</v>
      </c>
      <c r="F143" s="61" t="s">
        <v>369</v>
      </c>
      <c r="G143" s="13" t="s">
        <v>371</v>
      </c>
    </row>
    <row r="144" spans="2:7" ht="51" customHeight="1">
      <c r="B144" s="37"/>
      <c r="C144" s="61" t="s">
        <v>372</v>
      </c>
      <c r="D144" s="13" t="s">
        <v>373</v>
      </c>
      <c r="F144" s="61" t="s">
        <v>372</v>
      </c>
      <c r="G144" s="13" t="s">
        <v>374</v>
      </c>
    </row>
    <row r="145" spans="2:7" ht="15.6" customHeight="1">
      <c r="B145" s="37"/>
      <c r="C145" s="51"/>
      <c r="D145" s="13"/>
      <c r="F145" s="61"/>
      <c r="G145" s="13"/>
    </row>
    <row r="146" spans="2:7" ht="15.6" customHeight="1">
      <c r="B146" s="37"/>
      <c r="C146" s="61" t="s">
        <v>375</v>
      </c>
      <c r="D146" s="51" t="s">
        <v>376</v>
      </c>
      <c r="F146" s="61" t="s">
        <v>375</v>
      </c>
      <c r="G146" s="51" t="s">
        <v>377</v>
      </c>
    </row>
    <row r="147" spans="2:7" ht="86.45" customHeight="1">
      <c r="B147" s="37"/>
      <c r="C147" s="61" t="s">
        <v>378</v>
      </c>
      <c r="D147" s="13" t="s">
        <v>379</v>
      </c>
      <c r="F147" s="61" t="s">
        <v>378</v>
      </c>
      <c r="G147" s="15" t="s">
        <v>380</v>
      </c>
    </row>
    <row r="148" spans="2:7" ht="82.9" customHeight="1">
      <c r="B148" s="37"/>
      <c r="C148" s="61" t="s">
        <v>381</v>
      </c>
      <c r="D148" s="13" t="s">
        <v>382</v>
      </c>
      <c r="F148" s="61" t="s">
        <v>381</v>
      </c>
      <c r="G148" s="15" t="s">
        <v>383</v>
      </c>
    </row>
    <row r="149" spans="2:7" ht="15.6" customHeight="1">
      <c r="B149" s="37"/>
      <c r="C149" s="51"/>
      <c r="D149" s="46"/>
      <c r="F149" s="61"/>
      <c r="G149" s="51"/>
    </row>
    <row r="150" spans="2:7" ht="15.6" customHeight="1">
      <c r="B150" s="37"/>
      <c r="C150" s="61" t="s">
        <v>384</v>
      </c>
      <c r="D150" s="45" t="s">
        <v>385</v>
      </c>
      <c r="E150" s="41"/>
      <c r="F150" s="61" t="s">
        <v>384</v>
      </c>
      <c r="G150" s="45" t="s">
        <v>386</v>
      </c>
    </row>
    <row r="151" spans="2:7" ht="15.6" customHeight="1">
      <c r="B151" s="37"/>
      <c r="C151" s="51"/>
      <c r="D151" s="12" t="s">
        <v>387</v>
      </c>
      <c r="F151" s="61"/>
      <c r="G151" s="12" t="s">
        <v>388</v>
      </c>
    </row>
    <row r="152" spans="2:7" ht="19.899999999999999" customHeight="1">
      <c r="C152" s="51"/>
      <c r="D152" s="41" t="s">
        <v>389</v>
      </c>
      <c r="F152" s="61"/>
      <c r="G152" s="12" t="s">
        <v>390</v>
      </c>
    </row>
    <row r="153" spans="2:7" ht="15.6" customHeight="1">
      <c r="C153" s="51"/>
      <c r="D153" s="12" t="s">
        <v>391</v>
      </c>
      <c r="F153" s="61"/>
      <c r="G153" s="49" t="s">
        <v>392</v>
      </c>
    </row>
    <row r="154" spans="2:7" ht="15.6">
      <c r="B154" s="37"/>
      <c r="C154" s="51"/>
      <c r="D154" s="41" t="s">
        <v>393</v>
      </c>
      <c r="F154" s="61"/>
      <c r="G154" s="12" t="s">
        <v>394</v>
      </c>
    </row>
    <row r="155" spans="2:7" ht="15.6" customHeight="1">
      <c r="C155" s="51"/>
      <c r="D155" s="15" t="s">
        <v>395</v>
      </c>
      <c r="E155" s="47"/>
      <c r="F155" s="63"/>
      <c r="G155" s="15" t="s">
        <v>396</v>
      </c>
    </row>
    <row r="156" spans="2:7" ht="15.6" customHeight="1">
      <c r="C156" s="51"/>
      <c r="D156" s="15" t="s">
        <v>397</v>
      </c>
      <c r="E156" s="15"/>
      <c r="F156" s="61"/>
      <c r="G156" s="15" t="s">
        <v>398</v>
      </c>
    </row>
    <row r="157" spans="2:7" ht="15.6" customHeight="1">
      <c r="C157" s="51"/>
      <c r="D157" s="13"/>
      <c r="E157" s="13"/>
      <c r="F157" s="61"/>
      <c r="G157" s="15"/>
    </row>
    <row r="158" spans="2:7" ht="15.6" customHeight="1">
      <c r="C158" s="61" t="s">
        <v>399</v>
      </c>
      <c r="D158" s="51" t="s">
        <v>400</v>
      </c>
      <c r="E158" s="13"/>
      <c r="F158" s="61" t="s">
        <v>399</v>
      </c>
      <c r="G158" s="51" t="s">
        <v>401</v>
      </c>
    </row>
    <row r="159" spans="2:7" ht="35.450000000000003" customHeight="1">
      <c r="C159" s="51" t="s">
        <v>402</v>
      </c>
      <c r="D159" s="13" t="s">
        <v>403</v>
      </c>
      <c r="E159" s="13"/>
      <c r="F159" s="61" t="s">
        <v>402</v>
      </c>
      <c r="G159" s="13" t="s">
        <v>404</v>
      </c>
    </row>
    <row r="160" spans="2:7" ht="81.599999999999994" customHeight="1">
      <c r="C160" s="51" t="s">
        <v>405</v>
      </c>
      <c r="D160" s="13" t="s">
        <v>406</v>
      </c>
      <c r="F160" s="61" t="s">
        <v>405</v>
      </c>
      <c r="G160" s="13" t="s">
        <v>407</v>
      </c>
    </row>
    <row r="161" spans="2:7" ht="210.75" customHeight="1">
      <c r="C161" s="51"/>
      <c r="D161" s="13" t="s">
        <v>408</v>
      </c>
      <c r="F161" s="61"/>
      <c r="G161" s="13" t="s">
        <v>409</v>
      </c>
    </row>
    <row r="162" spans="2:7" ht="15.6" customHeight="1">
      <c r="B162" s="37"/>
      <c r="C162" s="61" t="s">
        <v>410</v>
      </c>
      <c r="D162" s="51" t="s">
        <v>411</v>
      </c>
      <c r="E162" s="13"/>
      <c r="F162" s="61" t="s">
        <v>410</v>
      </c>
      <c r="G162" s="51" t="s">
        <v>412</v>
      </c>
    </row>
    <row r="163" spans="2:7" ht="128.25" customHeight="1">
      <c r="B163" s="37"/>
      <c r="C163" s="61" t="s">
        <v>413</v>
      </c>
      <c r="D163" s="13" t="s">
        <v>414</v>
      </c>
      <c r="E163" s="13"/>
      <c r="F163" s="61" t="s">
        <v>413</v>
      </c>
      <c r="G163" s="13" t="s">
        <v>415</v>
      </c>
    </row>
    <row r="164" spans="2:7" ht="160.5" customHeight="1">
      <c r="B164" s="37"/>
      <c r="C164" s="61" t="s">
        <v>416</v>
      </c>
      <c r="D164" s="15" t="s">
        <v>417</v>
      </c>
      <c r="E164" s="15"/>
      <c r="F164" s="61" t="s">
        <v>416</v>
      </c>
      <c r="G164" s="15" t="s">
        <v>418</v>
      </c>
    </row>
    <row r="165" spans="2:7" ht="128.25" customHeight="1">
      <c r="B165" s="37"/>
      <c r="C165" s="61" t="s">
        <v>419</v>
      </c>
      <c r="D165" s="13" t="s">
        <v>420</v>
      </c>
      <c r="E165" s="13"/>
      <c r="F165" s="61" t="s">
        <v>419</v>
      </c>
      <c r="G165" s="13" t="s">
        <v>421</v>
      </c>
    </row>
    <row r="166" spans="2:7" ht="15.6" customHeight="1">
      <c r="B166" s="37"/>
      <c r="C166" s="51"/>
      <c r="D166" s="13"/>
      <c r="E166" s="13"/>
      <c r="F166" s="61"/>
      <c r="G166" s="13"/>
    </row>
    <row r="167" spans="2:7" ht="25.5" customHeight="1">
      <c r="B167" s="37"/>
      <c r="C167" s="51"/>
      <c r="D167" s="15" t="s">
        <v>422</v>
      </c>
      <c r="E167" s="13"/>
      <c r="F167" s="61"/>
      <c r="G167" s="13" t="s">
        <v>423</v>
      </c>
    </row>
    <row r="168" spans="2:7" ht="19.5" customHeight="1">
      <c r="B168" s="37"/>
      <c r="C168" s="51"/>
      <c r="D168" s="13" t="s">
        <v>424</v>
      </c>
      <c r="E168" s="13"/>
      <c r="F168" s="61"/>
      <c r="G168" s="13" t="s">
        <v>425</v>
      </c>
    </row>
    <row r="169" spans="2:7" ht="15.6">
      <c r="B169" s="37"/>
      <c r="D169" s="13" t="s">
        <v>426</v>
      </c>
      <c r="E169" s="13"/>
      <c r="G169" s="13" t="s">
        <v>427</v>
      </c>
    </row>
    <row r="170" spans="2:7" ht="42.75" customHeight="1">
      <c r="B170" s="37"/>
      <c r="D170" s="53"/>
      <c r="E170" s="13"/>
      <c r="G170" s="53"/>
    </row>
    <row r="171" spans="2:7" ht="19.5" customHeight="1">
      <c r="B171" s="37"/>
      <c r="D171" s="13"/>
      <c r="E171" s="13"/>
      <c r="G171" s="13"/>
    </row>
    <row r="172" spans="2:7" ht="15.6">
      <c r="B172" s="37"/>
      <c r="D172" s="13" t="s">
        <v>428</v>
      </c>
      <c r="E172" s="13"/>
      <c r="G172" s="13" t="s">
        <v>429</v>
      </c>
    </row>
    <row r="173" spans="2:7" ht="15.6">
      <c r="B173" s="37"/>
      <c r="D173" s="13"/>
      <c r="E173" s="13"/>
      <c r="G173" s="13"/>
    </row>
    <row r="174" spans="2:7" ht="15.6">
      <c r="B174" s="37"/>
      <c r="D174" s="37"/>
      <c r="E174" s="13"/>
      <c r="G174" s="13"/>
    </row>
    <row r="175" spans="2:7" ht="15.6">
      <c r="B175" s="37"/>
      <c r="D175" s="15" t="s">
        <v>430</v>
      </c>
      <c r="E175" s="13"/>
      <c r="G175" s="13" t="s">
        <v>431</v>
      </c>
    </row>
    <row r="176" spans="2:7" ht="15.4" customHeight="1">
      <c r="B176" s="37"/>
      <c r="D176" s="15" t="str">
        <f>CONCATENATE("Name: ",Аркуш1!C12)</f>
        <v>Name: XXXXX</v>
      </c>
      <c r="E176" s="13"/>
      <c r="G176" s="15" t="str">
        <f>CONCATENATE("Ім'я: ",Аркуш1!B12)</f>
        <v>Ім'я: XXXXX</v>
      </c>
    </row>
    <row r="177" spans="2:7" ht="15.4" customHeight="1">
      <c r="B177" s="37"/>
      <c r="D177" s="12" t="str">
        <f>CONCATENATE("Position: ",Аркуш1!C13)</f>
        <v>Position: XXXXX</v>
      </c>
      <c r="G177" s="13" t="str">
        <f>CONCATENATE("Посада: ",Аркуш1!B13)</f>
        <v>Посада: XXXXX</v>
      </c>
    </row>
    <row r="178" spans="2:7" ht="55.5" customHeight="1">
      <c r="B178" s="37"/>
      <c r="D178" s="54"/>
      <c r="G178" s="53"/>
    </row>
    <row r="179" spans="2:7" ht="15.6">
      <c r="B179" s="37"/>
      <c r="D179" s="13" t="s">
        <v>428</v>
      </c>
      <c r="G179" s="13" t="s">
        <v>429</v>
      </c>
    </row>
    <row r="180" spans="2:7" ht="15.6">
      <c r="B180" s="37"/>
    </row>
  </sheetData>
  <pageMargins left="0.70866141732283472" right="0.70866141732283472" top="0.74803149606299213" bottom="0.74803149606299213" header="0.31496062992125984" footer="0.31496062992125984"/>
  <pageSetup paperSize="9" scale="62" fitToHeight="14" orientation="portrait" r:id="rId1"/>
  <headerFooter>
    <oddHeader>&amp;C&amp;P</oddHeader>
  </headerFooter>
  <rowBreaks count="1" manualBreakCount="1">
    <brk id="43"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87EC0-294D-4B97-B068-45FBE074B67A}">
  <sheetPr codeName="Лист3">
    <pageSetUpPr fitToPage="1"/>
  </sheetPr>
  <dimension ref="B4:H38"/>
  <sheetViews>
    <sheetView topLeftCell="B1" zoomScale="88" zoomScaleNormal="88" zoomScaleSheetLayoutView="55" workbookViewId="0">
      <selection activeCell="B1" sqref="B1"/>
    </sheetView>
  </sheetViews>
  <sheetFormatPr defaultColWidth="8.7109375" defaultRowHeight="15.6"/>
  <cols>
    <col min="1" max="1" width="1.5703125" style="1" customWidth="1"/>
    <col min="2" max="2" width="2.28515625" style="2" customWidth="1"/>
    <col min="3" max="3" width="4.5703125" style="2" customWidth="1"/>
    <col min="4" max="4" width="41.7109375" style="4" customWidth="1"/>
    <col min="5" max="5" width="18.5703125" style="4" customWidth="1"/>
    <col min="6" max="6" width="22.85546875" style="4" customWidth="1"/>
    <col min="7" max="7" width="16.28515625" style="2" customWidth="1"/>
    <col min="8" max="8" width="21.140625" style="2" customWidth="1"/>
    <col min="9" max="9" width="9.140625" style="1" customWidth="1"/>
    <col min="10" max="16384" width="8.7109375" style="1"/>
  </cols>
  <sheetData>
    <row r="4" spans="2:8">
      <c r="B4" s="1"/>
      <c r="D4" s="99" t="s">
        <v>432</v>
      </c>
      <c r="E4" s="99"/>
      <c r="F4" s="3"/>
      <c r="G4" s="99" t="s">
        <v>433</v>
      </c>
      <c r="H4" s="99"/>
    </row>
    <row r="5" spans="2:8">
      <c r="B5" s="1"/>
      <c r="D5" s="99" t="s">
        <v>434</v>
      </c>
      <c r="E5" s="99"/>
      <c r="F5" s="3"/>
      <c r="G5" s="99" t="s">
        <v>435</v>
      </c>
      <c r="H5" s="99"/>
    </row>
    <row r="6" spans="2:8">
      <c r="B6" s="1"/>
      <c r="D6" s="99" t="str">
        <f>'Purchase Agreement '!D3</f>
        <v>№ PA-UKR-2023-XXX dated XXX</v>
      </c>
      <c r="E6" s="99"/>
      <c r="F6" s="3"/>
      <c r="G6" s="99" t="str">
        <f>'Purchase Agreement '!G3</f>
        <v>№  PA-UKR-2023-XXX від XXX</v>
      </c>
      <c r="H6" s="99"/>
    </row>
    <row r="7" spans="2:8">
      <c r="B7" s="1"/>
      <c r="D7" s="100" t="s">
        <v>436</v>
      </c>
      <c r="E7" s="100"/>
      <c r="F7" s="64"/>
      <c r="G7" s="100" t="s">
        <v>437</v>
      </c>
      <c r="H7" s="100"/>
    </row>
    <row r="8" spans="2:8">
      <c r="B8" s="1"/>
      <c r="D8" s="64"/>
      <c r="E8" s="64"/>
      <c r="F8" s="64"/>
      <c r="G8" s="3"/>
      <c r="H8" s="3"/>
    </row>
    <row r="9" spans="2:8" ht="48" customHeight="1">
      <c r="B9" s="1"/>
      <c r="C9" s="65" t="s">
        <v>438</v>
      </c>
      <c r="D9" s="66" t="s">
        <v>439</v>
      </c>
      <c r="E9" s="102" t="s">
        <v>440</v>
      </c>
      <c r="F9" s="102"/>
      <c r="G9" s="67" t="s">
        <v>441</v>
      </c>
      <c r="H9" s="66" t="s">
        <v>442</v>
      </c>
    </row>
    <row r="10" spans="2:8" s="18" customFormat="1" ht="352.15" customHeight="1">
      <c r="C10" s="68"/>
      <c r="D10" s="69"/>
      <c r="E10" s="91"/>
      <c r="F10" s="101"/>
      <c r="G10" s="70"/>
      <c r="H10" s="70"/>
    </row>
    <row r="11" spans="2:8" s="18" customFormat="1" ht="363" customHeight="1">
      <c r="C11" s="68"/>
      <c r="D11" s="69"/>
      <c r="E11" s="91"/>
      <c r="F11" s="101"/>
      <c r="G11" s="70"/>
      <c r="H11" s="70"/>
    </row>
    <row r="12" spans="2:8" s="18" customFormat="1" ht="100.9" customHeight="1">
      <c r="C12" s="68"/>
      <c r="D12" s="69"/>
      <c r="E12" s="103"/>
      <c r="F12" s="101"/>
      <c r="G12" s="70"/>
      <c r="H12" s="70"/>
    </row>
    <row r="13" spans="2:8" s="18" customFormat="1" ht="85.15" customHeight="1">
      <c r="C13" s="68"/>
      <c r="D13" s="69"/>
      <c r="E13" s="103"/>
      <c r="F13" s="101"/>
      <c r="G13" s="70"/>
      <c r="H13" s="70"/>
    </row>
    <row r="14" spans="2:8" s="18" customFormat="1" ht="118.15" customHeight="1">
      <c r="C14" s="68"/>
      <c r="D14" s="69"/>
      <c r="E14" s="103"/>
      <c r="F14" s="101"/>
      <c r="G14" s="70"/>
      <c r="H14" s="70"/>
    </row>
    <row r="15" spans="2:8" s="18" customFormat="1" ht="103.15" customHeight="1">
      <c r="C15" s="68"/>
      <c r="D15" s="69"/>
      <c r="E15" s="103"/>
      <c r="F15" s="101"/>
      <c r="G15" s="70"/>
      <c r="H15" s="70"/>
    </row>
    <row r="16" spans="2:8" s="18" customFormat="1" ht="99.6" customHeight="1">
      <c r="C16" s="68"/>
      <c r="D16" s="69"/>
      <c r="E16" s="103"/>
      <c r="F16" s="101"/>
      <c r="G16" s="70"/>
      <c r="H16" s="70"/>
    </row>
    <row r="17" spans="2:8" s="18" customFormat="1" ht="91.15" customHeight="1">
      <c r="C17" s="68"/>
      <c r="D17" s="69"/>
      <c r="E17" s="103"/>
      <c r="F17" s="101"/>
      <c r="G17" s="70"/>
      <c r="H17" s="70"/>
    </row>
    <row r="18" spans="2:8" s="18" customFormat="1" ht="40.15" hidden="1" customHeight="1">
      <c r="C18" s="68" t="s">
        <v>443</v>
      </c>
      <c r="D18" s="69"/>
      <c r="E18" s="91"/>
      <c r="F18" s="91"/>
      <c r="G18" s="70"/>
      <c r="H18" s="70"/>
    </row>
    <row r="19" spans="2:8" s="18" customFormat="1" ht="40.15" hidden="1" customHeight="1">
      <c r="C19" s="68" t="s">
        <v>444</v>
      </c>
      <c r="D19" s="69"/>
      <c r="E19" s="91"/>
      <c r="F19" s="91"/>
      <c r="G19" s="70"/>
      <c r="H19" s="70"/>
    </row>
    <row r="20" spans="2:8" s="18" customFormat="1" ht="40.15" hidden="1" customHeight="1">
      <c r="C20" s="68" t="s">
        <v>445</v>
      </c>
      <c r="D20" s="69"/>
      <c r="E20" s="91"/>
      <c r="F20" s="91"/>
      <c r="G20" s="70"/>
      <c r="H20" s="70"/>
    </row>
    <row r="21" spans="2:8" s="18" customFormat="1" ht="40.15" hidden="1" customHeight="1">
      <c r="C21" s="68" t="s">
        <v>446</v>
      </c>
      <c r="D21" s="69"/>
      <c r="E21" s="91"/>
      <c r="F21" s="91"/>
      <c r="G21" s="70"/>
      <c r="H21" s="70"/>
    </row>
    <row r="22" spans="2:8" s="18" customFormat="1" ht="40.15" hidden="1" customHeight="1">
      <c r="C22" s="68" t="s">
        <v>447</v>
      </c>
      <c r="D22" s="69"/>
      <c r="E22" s="91"/>
      <c r="F22" s="91"/>
      <c r="G22" s="70"/>
      <c r="H22" s="70"/>
    </row>
    <row r="23" spans="2:8" s="18" customFormat="1" hidden="1">
      <c r="C23" s="68" t="s">
        <v>448</v>
      </c>
      <c r="D23" s="69"/>
      <c r="E23" s="91"/>
      <c r="F23" s="91"/>
      <c r="G23" s="70"/>
      <c r="H23" s="70"/>
    </row>
    <row r="24" spans="2:8" s="18" customFormat="1" ht="61.9" hidden="1" customHeight="1">
      <c r="C24" s="68" t="s">
        <v>449</v>
      </c>
      <c r="D24" s="69"/>
      <c r="E24" s="91"/>
      <c r="F24" s="91"/>
      <c r="G24" s="70"/>
      <c r="H24" s="70"/>
    </row>
    <row r="25" spans="2:8" s="18" customFormat="1" ht="64.150000000000006" hidden="1" customHeight="1">
      <c r="C25" s="68" t="s">
        <v>450</v>
      </c>
      <c r="D25" s="69"/>
      <c r="E25" s="91"/>
      <c r="F25" s="91"/>
      <c r="G25" s="70"/>
      <c r="H25" s="70"/>
    </row>
    <row r="26" spans="2:8" s="18" customFormat="1" ht="10.15" customHeight="1">
      <c r="C26" s="19"/>
      <c r="D26" s="5"/>
      <c r="E26" s="5"/>
      <c r="F26" s="5"/>
      <c r="G26" s="19"/>
      <c r="H26" s="19"/>
    </row>
    <row r="27" spans="2:8" ht="15.6" customHeight="1">
      <c r="B27" s="1"/>
      <c r="D27" s="5"/>
      <c r="E27" s="5"/>
      <c r="F27" s="5"/>
      <c r="G27" s="5"/>
      <c r="H27" s="5"/>
    </row>
    <row r="28" spans="2:8" ht="25.5" customHeight="1">
      <c r="B28" s="1"/>
      <c r="D28" s="92" t="str">
        <f>'Purchase Agreement '!D167</f>
        <v>For an on behalf of the CUSTOMER:</v>
      </c>
      <c r="E28" s="92"/>
      <c r="F28" s="5"/>
      <c r="G28" s="92" t="str">
        <f>'Purchase Agreement '!G167</f>
        <v>Від імені ЗАМОВНИКА</v>
      </c>
      <c r="H28" s="92"/>
    </row>
    <row r="29" spans="2:8" ht="30" customHeight="1">
      <c r="B29" s="1"/>
      <c r="D29" s="92" t="str">
        <f>'Purchase Agreement '!D168</f>
        <v>Name: Alix Francoise Marie JOURNOUD</v>
      </c>
      <c r="E29" s="92"/>
      <c r="F29" s="5"/>
      <c r="G29" s="92" t="str">
        <f>'Purchase Agreement '!G168</f>
        <v>Ім'я:  Алікс Франсуаза Марі ЖУРНУ</v>
      </c>
      <c r="H29" s="92"/>
    </row>
    <row r="30" spans="2:8">
      <c r="B30" s="1"/>
      <c r="D30" s="5" t="str">
        <f>'Purchase Agreement '!D169</f>
        <v xml:space="preserve">Attorney </v>
      </c>
      <c r="E30" s="5"/>
      <c r="F30" s="5"/>
      <c r="G30" s="92" t="str">
        <f>'Purchase Agreement '!G169</f>
        <v xml:space="preserve">Повірена особа </v>
      </c>
      <c r="H30" s="92"/>
    </row>
    <row r="31" spans="2:8" ht="44.25" customHeight="1">
      <c r="B31" s="1"/>
      <c r="D31" s="97"/>
      <c r="E31" s="97"/>
      <c r="F31" s="5"/>
      <c r="G31" s="97"/>
      <c r="H31" s="97"/>
    </row>
    <row r="32" spans="2:8">
      <c r="B32" s="1"/>
      <c r="D32" s="95" t="s">
        <v>428</v>
      </c>
      <c r="E32" s="95"/>
      <c r="F32" s="5"/>
      <c r="G32" s="96" t="s">
        <v>429</v>
      </c>
      <c r="H32" s="96"/>
    </row>
    <row r="33" spans="2:8">
      <c r="B33" s="1"/>
      <c r="D33" s="5"/>
      <c r="E33" s="5"/>
      <c r="F33" s="5"/>
      <c r="G33" s="5"/>
      <c r="H33" s="5"/>
    </row>
    <row r="34" spans="2:8" ht="21" customHeight="1">
      <c r="B34" s="1"/>
      <c r="D34" s="92" t="str">
        <f>'Purchase Agreement '!D175</f>
        <v>For and on behalf of the CONTRACTOR</v>
      </c>
      <c r="E34" s="92"/>
      <c r="F34" s="5"/>
      <c r="G34" s="92" t="str">
        <f>'Purchase Agreement '!G175</f>
        <v>Від імені ПІДРЯДНИКА</v>
      </c>
      <c r="H34" s="92"/>
    </row>
    <row r="35" spans="2:8" ht="20.25" customHeight="1">
      <c r="B35" s="1"/>
      <c r="D35" s="5" t="str">
        <f>'Purchase Agreement '!D176</f>
        <v>Name: XXXXX</v>
      </c>
      <c r="E35" s="5"/>
      <c r="F35" s="5"/>
      <c r="G35" s="92" t="str">
        <f>'Purchase Agreement '!G176</f>
        <v>Ім'я: XXXXX</v>
      </c>
      <c r="H35" s="92"/>
    </row>
    <row r="36" spans="2:8" ht="21.75" customHeight="1">
      <c r="B36" s="1"/>
      <c r="D36" s="4" t="str">
        <f>'Purchase Agreement '!D177</f>
        <v>Position: XXXXX</v>
      </c>
      <c r="G36" s="93" t="str">
        <f>'Purchase Agreement '!G177</f>
        <v>Посада: XXXXX</v>
      </c>
      <c r="H36" s="93"/>
    </row>
    <row r="37" spans="2:8" ht="50.25" customHeight="1">
      <c r="B37" s="1"/>
      <c r="D37" s="98"/>
      <c r="E37" s="98"/>
      <c r="G37" s="94"/>
      <c r="H37" s="94"/>
    </row>
    <row r="38" spans="2:8">
      <c r="B38" s="1"/>
      <c r="D38" s="95" t="s">
        <v>428</v>
      </c>
      <c r="E38" s="95"/>
      <c r="G38" s="95" t="s">
        <v>429</v>
      </c>
      <c r="H38" s="95"/>
    </row>
  </sheetData>
  <mergeCells count="42">
    <mergeCell ref="E17:F17"/>
    <mergeCell ref="E18:F18"/>
    <mergeCell ref="D4:E4"/>
    <mergeCell ref="D5:E5"/>
    <mergeCell ref="D6:E6"/>
    <mergeCell ref="E14:F14"/>
    <mergeCell ref="E15:F15"/>
    <mergeCell ref="E16:F16"/>
    <mergeCell ref="E12:F12"/>
    <mergeCell ref="E13:F13"/>
    <mergeCell ref="G4:H4"/>
    <mergeCell ref="G5:H5"/>
    <mergeCell ref="G6:H6"/>
    <mergeCell ref="G7:H7"/>
    <mergeCell ref="E11:F11"/>
    <mergeCell ref="D7:E7"/>
    <mergeCell ref="E10:F10"/>
    <mergeCell ref="E9:F9"/>
    <mergeCell ref="E22:F22"/>
    <mergeCell ref="D37:E37"/>
    <mergeCell ref="D38:E38"/>
    <mergeCell ref="D28:E28"/>
    <mergeCell ref="D34:E34"/>
    <mergeCell ref="D32:E32"/>
    <mergeCell ref="D31:E31"/>
    <mergeCell ref="D29:E29"/>
    <mergeCell ref="E19:F19"/>
    <mergeCell ref="G35:H35"/>
    <mergeCell ref="G36:H36"/>
    <mergeCell ref="G37:H37"/>
    <mergeCell ref="G38:H38"/>
    <mergeCell ref="G32:H32"/>
    <mergeCell ref="G28:H28"/>
    <mergeCell ref="G29:H29"/>
    <mergeCell ref="G30:H30"/>
    <mergeCell ref="G31:H31"/>
    <mergeCell ref="G34:H34"/>
    <mergeCell ref="E23:F23"/>
    <mergeCell ref="E24:F24"/>
    <mergeCell ref="E25:F25"/>
    <mergeCell ref="E20:F20"/>
    <mergeCell ref="E21:F21"/>
  </mergeCells>
  <pageMargins left="0.70866141732283472" right="0.70866141732283472" top="0.74803149606299213" bottom="0.74803149606299213" header="0.31496062992125984" footer="0.31496062992125984"/>
  <pageSetup paperSize="9" scale="67" fitToHeight="0" orientation="portrait" r:id="rId1"/>
  <headerFooter>
    <oddHeader>&amp;C&amp;P</oddHead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
    <pageSetUpPr fitToPage="1"/>
  </sheetPr>
  <dimension ref="B1:G189"/>
  <sheetViews>
    <sheetView view="pageBreakPreview" topLeftCell="D1" zoomScale="55" zoomScaleNormal="88" zoomScaleSheetLayoutView="55" workbookViewId="0">
      <selection activeCell="D1" sqref="D1"/>
    </sheetView>
  </sheetViews>
  <sheetFormatPr defaultColWidth="8.7109375" defaultRowHeight="15.6"/>
  <cols>
    <col min="1" max="1" width="1.5703125" style="1" customWidth="1"/>
    <col min="2" max="2" width="2.28515625" style="2" customWidth="1"/>
    <col min="3" max="3" width="5.7109375" style="2" customWidth="1"/>
    <col min="4" max="4" width="58.28515625" style="4" customWidth="1"/>
    <col min="5" max="5" width="0.7109375" style="4" customWidth="1"/>
    <col min="6" max="6" width="6.7109375" style="2" customWidth="1"/>
    <col min="7" max="7" width="61.5703125" style="4" customWidth="1"/>
    <col min="8" max="8" width="24" style="1" customWidth="1"/>
    <col min="9" max="16384" width="8.7109375" style="1"/>
  </cols>
  <sheetData>
    <row r="1" spans="2:7">
      <c r="B1" s="1"/>
      <c r="D1" s="3" t="s">
        <v>451</v>
      </c>
      <c r="G1" s="3" t="s">
        <v>452</v>
      </c>
    </row>
    <row r="2" spans="2:7">
      <c r="B2" s="1"/>
      <c r="D2" s="3" t="str">
        <f>'Annex A'!D5</f>
        <v xml:space="preserve">to Purchase Agreement </v>
      </c>
      <c r="G2" s="3" t="str">
        <f>'Annex A'!G5</f>
        <v>до Рамкової Угоди</v>
      </c>
    </row>
    <row r="3" spans="2:7">
      <c r="B3" s="1"/>
      <c r="D3" s="3" t="str">
        <f>'Annex A'!D6</f>
        <v>№ PA-UKR-2023-XXX dated XXX</v>
      </c>
      <c r="G3" s="3" t="str">
        <f>'Annex A'!G6</f>
        <v>№  PA-UKR-2023-XXX від XXX</v>
      </c>
    </row>
    <row r="4" spans="2:7">
      <c r="B4" s="1"/>
    </row>
    <row r="5" spans="2:7">
      <c r="B5" s="1"/>
      <c r="D5" s="71" t="s">
        <v>453</v>
      </c>
      <c r="G5" s="71" t="s">
        <v>454</v>
      </c>
    </row>
    <row r="6" spans="2:7" ht="19.899999999999999" customHeight="1">
      <c r="B6" s="1"/>
      <c r="D6" s="17" t="s">
        <v>455</v>
      </c>
      <c r="G6" s="17" t="s">
        <v>456</v>
      </c>
    </row>
    <row r="7" spans="2:7">
      <c r="B7" s="1"/>
      <c r="C7" s="2" t="s">
        <v>46</v>
      </c>
      <c r="D7" s="72" t="s">
        <v>457</v>
      </c>
      <c r="F7" s="2" t="s">
        <v>46</v>
      </c>
      <c r="G7" s="72" t="s">
        <v>458</v>
      </c>
    </row>
    <row r="8" spans="2:7" ht="185.25" customHeight="1">
      <c r="B8" s="1"/>
      <c r="D8" s="25" t="s">
        <v>459</v>
      </c>
      <c r="G8" s="25" t="s">
        <v>460</v>
      </c>
    </row>
    <row r="9" spans="2:7">
      <c r="B9" s="1"/>
      <c r="C9" s="2" t="s">
        <v>62</v>
      </c>
      <c r="D9" s="72" t="s">
        <v>461</v>
      </c>
      <c r="F9" s="2" t="s">
        <v>62</v>
      </c>
      <c r="G9" s="16" t="s">
        <v>462</v>
      </c>
    </row>
    <row r="10" spans="2:7" ht="135" customHeight="1">
      <c r="B10" s="1"/>
      <c r="D10" s="25" t="s">
        <v>463</v>
      </c>
      <c r="G10" s="25" t="s">
        <v>464</v>
      </c>
    </row>
    <row r="11" spans="2:7">
      <c r="B11" s="1"/>
      <c r="C11" s="2" t="s">
        <v>71</v>
      </c>
      <c r="D11" s="72" t="s">
        <v>465</v>
      </c>
      <c r="F11" s="2" t="s">
        <v>71</v>
      </c>
      <c r="G11" s="72" t="s">
        <v>466</v>
      </c>
    </row>
    <row r="12" spans="2:7" ht="106.9" customHeight="1">
      <c r="B12" s="1"/>
      <c r="D12" s="25" t="s">
        <v>467</v>
      </c>
      <c r="G12" s="25" t="s">
        <v>468</v>
      </c>
    </row>
    <row r="13" spans="2:7">
      <c r="B13" s="1"/>
      <c r="C13" s="2" t="s">
        <v>107</v>
      </c>
      <c r="D13" s="72" t="s">
        <v>469</v>
      </c>
      <c r="F13" s="2" t="s">
        <v>107</v>
      </c>
      <c r="G13" s="72" t="s">
        <v>466</v>
      </c>
    </row>
    <row r="14" spans="2:7" ht="175.9" customHeight="1">
      <c r="B14" s="1"/>
      <c r="D14" s="25" t="s">
        <v>470</v>
      </c>
      <c r="G14" s="25" t="s">
        <v>471</v>
      </c>
    </row>
    <row r="15" spans="2:7">
      <c r="B15" s="1"/>
      <c r="C15" s="2" t="s">
        <v>215</v>
      </c>
      <c r="D15" s="72" t="s">
        <v>472</v>
      </c>
      <c r="F15" s="2" t="s">
        <v>215</v>
      </c>
      <c r="G15" s="72" t="s">
        <v>473</v>
      </c>
    </row>
    <row r="16" spans="2:7" ht="128.44999999999999" customHeight="1">
      <c r="B16" s="1"/>
      <c r="D16" s="25" t="s">
        <v>474</v>
      </c>
      <c r="G16" s="25" t="s">
        <v>475</v>
      </c>
    </row>
    <row r="17" spans="2:7">
      <c r="B17" s="1"/>
      <c r="C17" s="2" t="s">
        <v>236</v>
      </c>
      <c r="D17" s="72" t="s">
        <v>476</v>
      </c>
      <c r="F17" s="2" t="s">
        <v>236</v>
      </c>
      <c r="G17" s="72" t="s">
        <v>477</v>
      </c>
    </row>
    <row r="18" spans="2:7" ht="62.65" customHeight="1">
      <c r="B18" s="1"/>
      <c r="C18" s="2" t="s">
        <v>478</v>
      </c>
      <c r="D18" s="25" t="s">
        <v>479</v>
      </c>
      <c r="F18" s="2" t="s">
        <v>478</v>
      </c>
      <c r="G18" s="25" t="s">
        <v>480</v>
      </c>
    </row>
    <row r="19" spans="2:7" ht="97.15" customHeight="1">
      <c r="B19" s="1"/>
      <c r="C19" s="2" t="s">
        <v>481</v>
      </c>
      <c r="D19" s="25" t="s">
        <v>482</v>
      </c>
      <c r="F19" s="2" t="s">
        <v>481</v>
      </c>
      <c r="G19" s="25" t="s">
        <v>483</v>
      </c>
    </row>
    <row r="20" spans="2:7" ht="80.650000000000006" customHeight="1">
      <c r="B20" s="1"/>
      <c r="C20" s="2" t="s">
        <v>484</v>
      </c>
      <c r="D20" s="25" t="s">
        <v>485</v>
      </c>
      <c r="F20" s="2" t="s">
        <v>484</v>
      </c>
      <c r="G20" s="25" t="s">
        <v>486</v>
      </c>
    </row>
    <row r="21" spans="2:7" ht="91.5" customHeight="1">
      <c r="B21" s="1"/>
      <c r="C21" s="2" t="s">
        <v>487</v>
      </c>
      <c r="D21" s="25" t="s">
        <v>488</v>
      </c>
      <c r="F21" s="2" t="s">
        <v>487</v>
      </c>
      <c r="G21" s="25" t="s">
        <v>489</v>
      </c>
    </row>
    <row r="22" spans="2:7">
      <c r="B22" s="1"/>
      <c r="C22" s="2" t="s">
        <v>300</v>
      </c>
      <c r="D22" s="72" t="s">
        <v>490</v>
      </c>
      <c r="F22" s="2" t="s">
        <v>300</v>
      </c>
      <c r="G22" s="72" t="s">
        <v>491</v>
      </c>
    </row>
    <row r="23" spans="2:7" ht="67.150000000000006" customHeight="1">
      <c r="B23" s="1"/>
      <c r="C23" s="2" t="s">
        <v>492</v>
      </c>
      <c r="D23" s="25" t="s">
        <v>493</v>
      </c>
      <c r="F23" s="2" t="s">
        <v>492</v>
      </c>
      <c r="G23" s="25" t="s">
        <v>494</v>
      </c>
    </row>
    <row r="24" spans="2:7" ht="61.9" customHeight="1">
      <c r="B24" s="1"/>
      <c r="C24" s="2" t="s">
        <v>495</v>
      </c>
      <c r="D24" s="25" t="s">
        <v>496</v>
      </c>
      <c r="F24" s="2" t="s">
        <v>495</v>
      </c>
      <c r="G24" s="25" t="s">
        <v>497</v>
      </c>
    </row>
    <row r="25" spans="2:7" ht="172.15" customHeight="1">
      <c r="B25" s="1"/>
      <c r="C25" s="2" t="s">
        <v>498</v>
      </c>
      <c r="D25" s="25" t="s">
        <v>499</v>
      </c>
      <c r="F25" s="2" t="s">
        <v>498</v>
      </c>
      <c r="G25" s="25" t="s">
        <v>500</v>
      </c>
    </row>
    <row r="26" spans="2:7">
      <c r="B26" s="1"/>
      <c r="C26" s="2" t="s">
        <v>312</v>
      </c>
      <c r="D26" s="72" t="s">
        <v>501</v>
      </c>
      <c r="F26" s="2" t="s">
        <v>312</v>
      </c>
      <c r="G26" s="72" t="s">
        <v>502</v>
      </c>
    </row>
    <row r="27" spans="2:7" ht="92.65" customHeight="1">
      <c r="B27" s="1"/>
      <c r="C27" s="2" t="s">
        <v>503</v>
      </c>
      <c r="D27" s="25" t="s">
        <v>504</v>
      </c>
      <c r="F27" s="2" t="s">
        <v>503</v>
      </c>
      <c r="G27" s="25" t="s">
        <v>505</v>
      </c>
    </row>
    <row r="28" spans="2:7" ht="93.6" customHeight="1">
      <c r="B28" s="1"/>
      <c r="C28" s="2" t="s">
        <v>506</v>
      </c>
      <c r="D28" s="25" t="s">
        <v>507</v>
      </c>
      <c r="F28" s="2" t="s">
        <v>506</v>
      </c>
      <c r="G28" s="25" t="s">
        <v>508</v>
      </c>
    </row>
    <row r="29" spans="2:7" ht="34.15" customHeight="1">
      <c r="B29" s="1"/>
      <c r="C29" s="2" t="s">
        <v>509</v>
      </c>
      <c r="D29" s="25" t="s">
        <v>510</v>
      </c>
      <c r="F29" s="2" t="s">
        <v>509</v>
      </c>
      <c r="G29" s="25" t="s">
        <v>511</v>
      </c>
    </row>
    <row r="30" spans="2:7" ht="63.6" customHeight="1">
      <c r="B30" s="1"/>
      <c r="C30" s="2" t="s">
        <v>512</v>
      </c>
      <c r="D30" s="25" t="s">
        <v>513</v>
      </c>
      <c r="F30" s="2" t="s">
        <v>512</v>
      </c>
      <c r="G30" s="25" t="s">
        <v>514</v>
      </c>
    </row>
    <row r="31" spans="2:7" ht="35.65" customHeight="1">
      <c r="B31" s="1"/>
      <c r="C31" s="2" t="s">
        <v>515</v>
      </c>
      <c r="D31" s="25" t="s">
        <v>516</v>
      </c>
      <c r="F31" s="2" t="s">
        <v>515</v>
      </c>
      <c r="G31" s="25" t="s">
        <v>517</v>
      </c>
    </row>
    <row r="32" spans="2:7" ht="64.5" customHeight="1">
      <c r="B32" s="1"/>
      <c r="C32" s="2" t="s">
        <v>518</v>
      </c>
      <c r="D32" s="25" t="s">
        <v>519</v>
      </c>
      <c r="F32" s="2" t="s">
        <v>518</v>
      </c>
      <c r="G32" s="25" t="s">
        <v>520</v>
      </c>
    </row>
    <row r="33" spans="2:7" ht="61.9" customHeight="1">
      <c r="B33" s="1"/>
      <c r="C33" s="2" t="s">
        <v>521</v>
      </c>
      <c r="D33" s="25" t="s">
        <v>522</v>
      </c>
      <c r="F33" s="2" t="s">
        <v>521</v>
      </c>
      <c r="G33" s="25" t="s">
        <v>523</v>
      </c>
    </row>
    <row r="34" spans="2:7" ht="177.6" customHeight="1">
      <c r="B34" s="1"/>
      <c r="C34" s="2" t="s">
        <v>524</v>
      </c>
      <c r="D34" s="25" t="s">
        <v>525</v>
      </c>
      <c r="F34" s="2" t="s">
        <v>524</v>
      </c>
      <c r="G34" s="25" t="s">
        <v>526</v>
      </c>
    </row>
    <row r="35" spans="2:7" ht="178.15" customHeight="1">
      <c r="B35" s="1"/>
      <c r="C35" s="2" t="s">
        <v>527</v>
      </c>
      <c r="D35" s="25" t="s">
        <v>528</v>
      </c>
      <c r="F35" s="2" t="s">
        <v>527</v>
      </c>
      <c r="G35" s="25" t="s">
        <v>529</v>
      </c>
    </row>
    <row r="36" spans="2:7">
      <c r="B36" s="1"/>
      <c r="C36" s="2" t="s">
        <v>324</v>
      </c>
      <c r="D36" s="72" t="s">
        <v>530</v>
      </c>
      <c r="F36" s="2" t="s">
        <v>324</v>
      </c>
      <c r="G36" s="72" t="s">
        <v>531</v>
      </c>
    </row>
    <row r="37" spans="2:7" ht="150.6" customHeight="1">
      <c r="B37" s="1"/>
      <c r="C37" s="2" t="s">
        <v>532</v>
      </c>
      <c r="D37" s="25" t="s">
        <v>533</v>
      </c>
      <c r="F37" s="2" t="s">
        <v>532</v>
      </c>
      <c r="G37" s="25" t="s">
        <v>534</v>
      </c>
    </row>
    <row r="38" spans="2:7" ht="29.45" customHeight="1">
      <c r="B38" s="1"/>
      <c r="C38" s="2" t="s">
        <v>535</v>
      </c>
      <c r="D38" s="25" t="s">
        <v>536</v>
      </c>
      <c r="F38" s="2" t="s">
        <v>535</v>
      </c>
      <c r="G38" s="25" t="s">
        <v>537</v>
      </c>
    </row>
    <row r="39" spans="2:7" ht="61.5" customHeight="1">
      <c r="B39" s="1"/>
      <c r="C39" s="2" t="s">
        <v>538</v>
      </c>
      <c r="D39" s="25" t="s">
        <v>539</v>
      </c>
      <c r="F39" s="2" t="s">
        <v>538</v>
      </c>
      <c r="G39" s="25" t="s">
        <v>540</v>
      </c>
    </row>
    <row r="40" spans="2:7" ht="59.65" customHeight="1">
      <c r="B40" s="1"/>
      <c r="C40" s="2" t="s">
        <v>541</v>
      </c>
      <c r="D40" s="25" t="s">
        <v>542</v>
      </c>
      <c r="F40" s="2" t="s">
        <v>541</v>
      </c>
      <c r="G40" s="25" t="s">
        <v>543</v>
      </c>
    </row>
    <row r="41" spans="2:7" ht="46.9">
      <c r="B41" s="1"/>
      <c r="C41" s="2" t="s">
        <v>544</v>
      </c>
      <c r="D41" s="25" t="s">
        <v>545</v>
      </c>
      <c r="F41" s="2" t="s">
        <v>544</v>
      </c>
      <c r="G41" s="25" t="s">
        <v>546</v>
      </c>
    </row>
    <row r="42" spans="2:7" ht="46.9" customHeight="1">
      <c r="B42" s="1"/>
      <c r="C42" s="2" t="s">
        <v>547</v>
      </c>
      <c r="D42" s="25" t="s">
        <v>548</v>
      </c>
      <c r="F42" s="2" t="s">
        <v>547</v>
      </c>
      <c r="G42" s="25" t="s">
        <v>549</v>
      </c>
    </row>
    <row r="43" spans="2:7" ht="44.45" customHeight="1">
      <c r="B43" s="1"/>
      <c r="C43" s="2" t="s">
        <v>550</v>
      </c>
      <c r="D43" s="25" t="s">
        <v>551</v>
      </c>
      <c r="F43" s="2" t="s">
        <v>550</v>
      </c>
      <c r="G43" s="25" t="s">
        <v>552</v>
      </c>
    </row>
    <row r="44" spans="2:7" ht="62.45">
      <c r="B44" s="1"/>
      <c r="C44" s="2" t="s">
        <v>553</v>
      </c>
      <c r="D44" s="25" t="s">
        <v>554</v>
      </c>
      <c r="F44" s="2" t="s">
        <v>553</v>
      </c>
      <c r="G44" s="25" t="s">
        <v>555</v>
      </c>
    </row>
    <row r="45" spans="2:7" ht="50.65" customHeight="1">
      <c r="B45" s="1"/>
      <c r="C45" s="2" t="s">
        <v>556</v>
      </c>
      <c r="D45" s="25" t="s">
        <v>557</v>
      </c>
      <c r="F45" s="2" t="s">
        <v>556</v>
      </c>
      <c r="G45" s="25" t="s">
        <v>558</v>
      </c>
    </row>
    <row r="46" spans="2:7" ht="63.6" customHeight="1">
      <c r="B46" s="1"/>
      <c r="C46" s="2" t="s">
        <v>559</v>
      </c>
      <c r="D46" s="25" t="s">
        <v>560</v>
      </c>
      <c r="F46" s="2" t="s">
        <v>559</v>
      </c>
      <c r="G46" s="25" t="s">
        <v>561</v>
      </c>
    </row>
    <row r="47" spans="2:7" ht="59.65" customHeight="1">
      <c r="B47" s="1"/>
      <c r="C47" s="2" t="s">
        <v>562</v>
      </c>
      <c r="D47" s="25" t="s">
        <v>563</v>
      </c>
      <c r="F47" s="2" t="s">
        <v>562</v>
      </c>
      <c r="G47" s="25" t="s">
        <v>564</v>
      </c>
    </row>
    <row r="48" spans="2:7" ht="90.6" customHeight="1">
      <c r="B48" s="1"/>
      <c r="C48" s="2" t="s">
        <v>565</v>
      </c>
      <c r="D48" s="25" t="s">
        <v>566</v>
      </c>
      <c r="F48" s="2" t="s">
        <v>565</v>
      </c>
      <c r="G48" s="25" t="s">
        <v>567</v>
      </c>
    </row>
    <row r="49" spans="2:7" ht="169.9" customHeight="1">
      <c r="B49" s="1"/>
      <c r="C49" s="2" t="s">
        <v>568</v>
      </c>
      <c r="D49" s="25" t="s">
        <v>569</v>
      </c>
      <c r="F49" s="2" t="s">
        <v>568</v>
      </c>
      <c r="G49" s="25" t="s">
        <v>570</v>
      </c>
    </row>
    <row r="50" spans="2:7" ht="166.9" customHeight="1">
      <c r="B50" s="1"/>
      <c r="C50" s="2" t="s">
        <v>571</v>
      </c>
      <c r="D50" s="25" t="s">
        <v>572</v>
      </c>
      <c r="F50" s="2" t="s">
        <v>571</v>
      </c>
      <c r="G50" s="25" t="s">
        <v>573</v>
      </c>
    </row>
    <row r="51" spans="2:7" ht="91.9" customHeight="1">
      <c r="B51" s="1"/>
      <c r="C51" s="2" t="s">
        <v>574</v>
      </c>
      <c r="D51" s="25" t="s">
        <v>575</v>
      </c>
      <c r="F51" s="2" t="s">
        <v>574</v>
      </c>
      <c r="G51" s="25" t="s">
        <v>576</v>
      </c>
    </row>
    <row r="52" spans="2:7" ht="81" customHeight="1">
      <c r="B52" s="1"/>
      <c r="C52" s="2" t="s">
        <v>577</v>
      </c>
      <c r="D52" s="25" t="s">
        <v>578</v>
      </c>
      <c r="F52" s="2" t="s">
        <v>577</v>
      </c>
      <c r="G52" s="25" t="s">
        <v>579</v>
      </c>
    </row>
    <row r="53" spans="2:7" ht="52.5" customHeight="1">
      <c r="B53" s="1"/>
      <c r="C53" s="2" t="s">
        <v>580</v>
      </c>
      <c r="D53" s="25" t="s">
        <v>581</v>
      </c>
      <c r="F53" s="2" t="s">
        <v>580</v>
      </c>
      <c r="G53" s="25" t="s">
        <v>582</v>
      </c>
    </row>
    <row r="54" spans="2:7" ht="15.6" customHeight="1">
      <c r="B54" s="1"/>
      <c r="C54" s="2" t="s">
        <v>339</v>
      </c>
      <c r="D54" s="72" t="s">
        <v>583</v>
      </c>
      <c r="F54" s="2" t="s">
        <v>339</v>
      </c>
      <c r="G54" s="72" t="s">
        <v>109</v>
      </c>
    </row>
    <row r="55" spans="2:7" ht="115.5" customHeight="1">
      <c r="B55" s="1"/>
      <c r="D55" s="25" t="s">
        <v>584</v>
      </c>
      <c r="G55" s="25" t="s">
        <v>585</v>
      </c>
    </row>
    <row r="56" spans="2:7">
      <c r="B56" s="1"/>
      <c r="C56" s="2" t="s">
        <v>363</v>
      </c>
      <c r="D56" s="72" t="s">
        <v>586</v>
      </c>
      <c r="F56" s="2" t="s">
        <v>363</v>
      </c>
      <c r="G56" s="72" t="s">
        <v>587</v>
      </c>
    </row>
    <row r="57" spans="2:7" ht="21.75" customHeight="1">
      <c r="B57" s="1"/>
      <c r="C57" s="2" t="s">
        <v>588</v>
      </c>
      <c r="D57" s="4" t="s">
        <v>589</v>
      </c>
      <c r="F57" s="2" t="s">
        <v>366</v>
      </c>
      <c r="G57" s="4" t="s">
        <v>590</v>
      </c>
    </row>
    <row r="58" spans="2:7" ht="165" customHeight="1">
      <c r="B58" s="1"/>
      <c r="C58" s="2" t="s">
        <v>591</v>
      </c>
      <c r="D58" s="25" t="s">
        <v>592</v>
      </c>
      <c r="F58" s="2" t="s">
        <v>591</v>
      </c>
      <c r="G58" s="25" t="s">
        <v>593</v>
      </c>
    </row>
    <row r="59" spans="2:7" ht="67.5" customHeight="1">
      <c r="B59" s="1"/>
      <c r="C59" s="2" t="s">
        <v>594</v>
      </c>
      <c r="D59" s="25" t="s">
        <v>595</v>
      </c>
      <c r="F59" s="2" t="s">
        <v>594</v>
      </c>
      <c r="G59" s="25" t="s">
        <v>596</v>
      </c>
    </row>
    <row r="60" spans="2:7" ht="17.45" customHeight="1">
      <c r="B60" s="1"/>
      <c r="C60" s="2" t="s">
        <v>597</v>
      </c>
      <c r="D60" s="25" t="s">
        <v>598</v>
      </c>
      <c r="F60" s="2" t="s">
        <v>597</v>
      </c>
      <c r="G60" s="4" t="s">
        <v>599</v>
      </c>
    </row>
    <row r="61" spans="2:7" ht="48.6" customHeight="1">
      <c r="B61" s="1"/>
      <c r="C61" s="2" t="s">
        <v>600</v>
      </c>
      <c r="D61" s="25" t="s">
        <v>601</v>
      </c>
      <c r="F61" s="2" t="s">
        <v>600</v>
      </c>
      <c r="G61" s="25" t="s">
        <v>602</v>
      </c>
    </row>
    <row r="62" spans="2:7" ht="63.6" customHeight="1">
      <c r="B62" s="1"/>
      <c r="C62" s="2" t="s">
        <v>603</v>
      </c>
      <c r="D62" s="25" t="s">
        <v>604</v>
      </c>
      <c r="F62" s="2" t="s">
        <v>603</v>
      </c>
      <c r="G62" s="25" t="s">
        <v>605</v>
      </c>
    </row>
    <row r="63" spans="2:7" ht="96" customHeight="1">
      <c r="B63" s="1"/>
      <c r="C63" s="2" t="s">
        <v>372</v>
      </c>
      <c r="D63" s="25" t="s">
        <v>606</v>
      </c>
      <c r="F63" s="2" t="s">
        <v>372</v>
      </c>
      <c r="G63" s="25" t="s">
        <v>607</v>
      </c>
    </row>
    <row r="64" spans="2:7" ht="50.65" customHeight="1">
      <c r="B64" s="1"/>
      <c r="C64" s="2" t="s">
        <v>608</v>
      </c>
      <c r="D64" s="25" t="s">
        <v>609</v>
      </c>
      <c r="F64" s="2" t="s">
        <v>608</v>
      </c>
      <c r="G64" s="25" t="s">
        <v>610</v>
      </c>
    </row>
    <row r="65" spans="2:7">
      <c r="B65" s="1"/>
      <c r="C65" s="2" t="s">
        <v>375</v>
      </c>
      <c r="D65" s="72" t="s">
        <v>611</v>
      </c>
      <c r="F65" s="2" t="s">
        <v>375</v>
      </c>
      <c r="G65" s="16" t="s">
        <v>612</v>
      </c>
    </row>
    <row r="66" spans="2:7" ht="47.65" customHeight="1">
      <c r="B66" s="1"/>
      <c r="C66" s="2" t="s">
        <v>613</v>
      </c>
      <c r="D66" s="25" t="s">
        <v>614</v>
      </c>
      <c r="F66" s="2" t="s">
        <v>613</v>
      </c>
      <c r="G66" s="25" t="s">
        <v>615</v>
      </c>
    </row>
    <row r="67" spans="2:7" ht="43.9" customHeight="1">
      <c r="B67" s="1"/>
      <c r="C67" s="2" t="s">
        <v>616</v>
      </c>
      <c r="D67" s="25" t="s">
        <v>617</v>
      </c>
      <c r="F67" s="2" t="s">
        <v>616</v>
      </c>
      <c r="G67" s="25" t="s">
        <v>618</v>
      </c>
    </row>
    <row r="68" spans="2:7" ht="16.899999999999999" customHeight="1">
      <c r="B68" s="1"/>
      <c r="C68" s="2" t="s">
        <v>619</v>
      </c>
      <c r="D68" s="25" t="s">
        <v>620</v>
      </c>
      <c r="F68" s="2" t="s">
        <v>619</v>
      </c>
      <c r="G68" s="4" t="s">
        <v>621</v>
      </c>
    </row>
    <row r="69" spans="2:7" ht="98.45" customHeight="1">
      <c r="B69" s="1"/>
      <c r="C69" s="2" t="s">
        <v>622</v>
      </c>
      <c r="D69" s="25" t="s">
        <v>623</v>
      </c>
      <c r="F69" s="2" t="s">
        <v>622</v>
      </c>
      <c r="G69" s="25" t="s">
        <v>624</v>
      </c>
    </row>
    <row r="70" spans="2:7" ht="16.899999999999999" customHeight="1">
      <c r="B70" s="1"/>
      <c r="C70" s="2" t="s">
        <v>384</v>
      </c>
      <c r="D70" s="72" t="s">
        <v>625</v>
      </c>
      <c r="F70" s="2" t="s">
        <v>384</v>
      </c>
      <c r="G70" s="72" t="s">
        <v>626</v>
      </c>
    </row>
    <row r="71" spans="2:7" ht="63" customHeight="1">
      <c r="B71" s="1"/>
      <c r="C71" s="2" t="s">
        <v>627</v>
      </c>
      <c r="D71" s="59" t="s">
        <v>628</v>
      </c>
      <c r="E71" s="73"/>
      <c r="F71" s="74" t="s">
        <v>627</v>
      </c>
      <c r="G71" s="22" t="s">
        <v>629</v>
      </c>
    </row>
    <row r="72" spans="2:7" ht="46.9">
      <c r="B72" s="1"/>
      <c r="C72" s="2" t="s">
        <v>630</v>
      </c>
      <c r="D72" s="25" t="s">
        <v>631</v>
      </c>
      <c r="F72" s="2" t="s">
        <v>630</v>
      </c>
      <c r="G72" s="25" t="s">
        <v>632</v>
      </c>
    </row>
    <row r="73" spans="2:7" ht="46.15" customHeight="1">
      <c r="B73" s="1"/>
      <c r="C73" s="2" t="s">
        <v>633</v>
      </c>
      <c r="D73" s="25" t="s">
        <v>634</v>
      </c>
      <c r="F73" s="2" t="s">
        <v>633</v>
      </c>
      <c r="G73" s="25" t="s">
        <v>635</v>
      </c>
    </row>
    <row r="74" spans="2:7" ht="104.45" customHeight="1">
      <c r="B74" s="1"/>
      <c r="C74" s="2" t="s">
        <v>636</v>
      </c>
      <c r="D74" s="25" t="s">
        <v>637</v>
      </c>
      <c r="F74" s="2" t="s">
        <v>636</v>
      </c>
      <c r="G74" s="25" t="s">
        <v>638</v>
      </c>
    </row>
    <row r="75" spans="2:7" ht="74.45" customHeight="1">
      <c r="B75" s="1"/>
      <c r="C75" s="2" t="s">
        <v>639</v>
      </c>
      <c r="D75" s="25" t="s">
        <v>640</v>
      </c>
      <c r="F75" s="2" t="s">
        <v>639</v>
      </c>
      <c r="G75" s="25" t="s">
        <v>641</v>
      </c>
    </row>
    <row r="76" spans="2:7" ht="72" customHeight="1">
      <c r="B76" s="1"/>
      <c r="C76" s="2" t="s">
        <v>642</v>
      </c>
      <c r="D76" s="25" t="s">
        <v>643</v>
      </c>
      <c r="F76" s="2" t="s">
        <v>642</v>
      </c>
      <c r="G76" s="25" t="s">
        <v>644</v>
      </c>
    </row>
    <row r="77" spans="2:7" ht="34.15" customHeight="1">
      <c r="B77" s="1"/>
      <c r="C77" s="2" t="s">
        <v>645</v>
      </c>
      <c r="D77" s="25" t="s">
        <v>646</v>
      </c>
      <c r="F77" s="2" t="s">
        <v>645</v>
      </c>
      <c r="G77" s="25" t="s">
        <v>647</v>
      </c>
    </row>
    <row r="78" spans="2:7" ht="15.6" customHeight="1">
      <c r="B78" s="1"/>
      <c r="D78" s="25"/>
      <c r="G78" s="25"/>
    </row>
    <row r="79" spans="2:7">
      <c r="B79" s="1"/>
      <c r="C79" s="2" t="s">
        <v>399</v>
      </c>
      <c r="D79" s="72" t="s">
        <v>648</v>
      </c>
      <c r="F79" s="2" t="s">
        <v>399</v>
      </c>
      <c r="G79" s="72" t="s">
        <v>649</v>
      </c>
    </row>
    <row r="80" spans="2:7" ht="99.4" customHeight="1">
      <c r="B80" s="1"/>
      <c r="D80" s="25" t="s">
        <v>650</v>
      </c>
      <c r="G80" s="25" t="s">
        <v>651</v>
      </c>
    </row>
    <row r="81" spans="2:7">
      <c r="B81" s="1"/>
      <c r="C81" s="2" t="s">
        <v>410</v>
      </c>
      <c r="D81" s="16" t="s">
        <v>652</v>
      </c>
      <c r="F81" s="2" t="s">
        <v>410</v>
      </c>
      <c r="G81" s="16" t="s">
        <v>653</v>
      </c>
    </row>
    <row r="82" spans="2:7" ht="172.15" customHeight="1">
      <c r="B82" s="1"/>
      <c r="D82" s="25" t="s">
        <v>654</v>
      </c>
      <c r="G82" s="25" t="s">
        <v>655</v>
      </c>
    </row>
    <row r="83" spans="2:7" ht="16.899999999999999" customHeight="1">
      <c r="B83" s="1"/>
      <c r="C83" s="2" t="s">
        <v>656</v>
      </c>
      <c r="D83" s="72" t="s">
        <v>657</v>
      </c>
      <c r="F83" s="2" t="s">
        <v>656</v>
      </c>
      <c r="G83" s="72" t="s">
        <v>658</v>
      </c>
    </row>
    <row r="84" spans="2:7" ht="160.15" customHeight="1">
      <c r="B84" s="1"/>
      <c r="C84" s="2" t="s">
        <v>659</v>
      </c>
      <c r="D84" s="25" t="s">
        <v>660</v>
      </c>
      <c r="F84" s="2" t="s">
        <v>659</v>
      </c>
      <c r="G84" s="25" t="s">
        <v>661</v>
      </c>
    </row>
    <row r="85" spans="2:7" ht="155.65" customHeight="1">
      <c r="B85" s="1"/>
      <c r="C85" s="2" t="s">
        <v>662</v>
      </c>
      <c r="D85" s="25" t="s">
        <v>663</v>
      </c>
      <c r="F85" s="2" t="s">
        <v>662</v>
      </c>
      <c r="G85" s="25" t="s">
        <v>664</v>
      </c>
    </row>
    <row r="86" spans="2:7" ht="31.15" customHeight="1">
      <c r="B86" s="1"/>
      <c r="C86" s="2" t="s">
        <v>665</v>
      </c>
      <c r="D86" s="72" t="s">
        <v>666</v>
      </c>
      <c r="F86" s="2" t="s">
        <v>665</v>
      </c>
      <c r="G86" s="72" t="s">
        <v>667</v>
      </c>
    </row>
    <row r="87" spans="2:7" ht="118.9" customHeight="1">
      <c r="B87" s="1"/>
      <c r="D87" s="25" t="s">
        <v>668</v>
      </c>
      <c r="G87" s="25" t="s">
        <v>669</v>
      </c>
    </row>
    <row r="88" spans="2:7">
      <c r="B88" s="1"/>
      <c r="C88" s="2" t="s">
        <v>670</v>
      </c>
      <c r="D88" s="72" t="s">
        <v>671</v>
      </c>
      <c r="F88" s="2" t="s">
        <v>670</v>
      </c>
      <c r="G88" s="16" t="s">
        <v>672</v>
      </c>
    </row>
    <row r="89" spans="2:7" ht="164.45" customHeight="1">
      <c r="B89" s="1"/>
      <c r="C89" s="2" t="s">
        <v>673</v>
      </c>
      <c r="D89" s="25" t="s">
        <v>674</v>
      </c>
      <c r="F89" s="2" t="s">
        <v>673</v>
      </c>
      <c r="G89" s="25" t="s">
        <v>675</v>
      </c>
    </row>
    <row r="90" spans="2:7" ht="32.450000000000003" customHeight="1">
      <c r="B90" s="1"/>
      <c r="C90" s="2" t="s">
        <v>676</v>
      </c>
      <c r="D90" s="25" t="s">
        <v>677</v>
      </c>
      <c r="F90" s="2" t="s">
        <v>676</v>
      </c>
      <c r="G90" s="25" t="s">
        <v>678</v>
      </c>
    </row>
    <row r="91" spans="2:7" ht="33.6" customHeight="1">
      <c r="B91" s="1"/>
      <c r="C91" s="2" t="s">
        <v>679</v>
      </c>
      <c r="D91" s="25" t="s">
        <v>680</v>
      </c>
      <c r="F91" s="2" t="s">
        <v>679</v>
      </c>
      <c r="G91" s="25" t="s">
        <v>681</v>
      </c>
    </row>
    <row r="92" spans="2:7" ht="34.15" customHeight="1">
      <c r="B92" s="1"/>
      <c r="C92" s="2" t="s">
        <v>682</v>
      </c>
      <c r="D92" s="25" t="s">
        <v>683</v>
      </c>
      <c r="F92" s="2" t="s">
        <v>682</v>
      </c>
      <c r="G92" s="25" t="s">
        <v>684</v>
      </c>
    </row>
    <row r="93" spans="2:7" ht="31.15" customHeight="1">
      <c r="B93" s="1"/>
      <c r="C93" s="2" t="s">
        <v>685</v>
      </c>
      <c r="D93" s="25" t="s">
        <v>686</v>
      </c>
      <c r="F93" s="2" t="s">
        <v>685</v>
      </c>
      <c r="G93" s="25" t="s">
        <v>687</v>
      </c>
    </row>
    <row r="94" spans="2:7" ht="89.45" customHeight="1">
      <c r="B94" s="1"/>
      <c r="C94" s="2" t="s">
        <v>688</v>
      </c>
      <c r="D94" s="25" t="s">
        <v>689</v>
      </c>
      <c r="F94" s="2" t="s">
        <v>688</v>
      </c>
      <c r="G94" s="25" t="s">
        <v>690</v>
      </c>
    </row>
    <row r="95" spans="2:7" ht="15.6" customHeight="1">
      <c r="B95" s="1"/>
      <c r="D95" s="25"/>
      <c r="G95" s="25"/>
    </row>
    <row r="96" spans="2:7">
      <c r="B96" s="1"/>
      <c r="C96" s="2" t="s">
        <v>691</v>
      </c>
      <c r="D96" s="72" t="s">
        <v>692</v>
      </c>
      <c r="F96" s="2" t="s">
        <v>691</v>
      </c>
      <c r="G96" s="72" t="s">
        <v>693</v>
      </c>
    </row>
    <row r="97" spans="2:7" ht="76.150000000000006" customHeight="1">
      <c r="B97" s="1"/>
      <c r="C97" s="2" t="s">
        <v>694</v>
      </c>
      <c r="D97" s="25" t="s">
        <v>695</v>
      </c>
      <c r="F97" s="2" t="s">
        <v>694</v>
      </c>
      <c r="G97" s="25" t="s">
        <v>696</v>
      </c>
    </row>
    <row r="98" spans="2:7" ht="135" customHeight="1">
      <c r="B98" s="1"/>
      <c r="C98" s="2" t="s">
        <v>697</v>
      </c>
      <c r="D98" s="25" t="s">
        <v>698</v>
      </c>
      <c r="F98" s="2" t="s">
        <v>697</v>
      </c>
      <c r="G98" s="25" t="s">
        <v>699</v>
      </c>
    </row>
    <row r="99" spans="2:7" ht="14.65" customHeight="1">
      <c r="B99" s="1"/>
      <c r="C99" s="2" t="s">
        <v>700</v>
      </c>
      <c r="D99" s="72" t="s">
        <v>701</v>
      </c>
      <c r="F99" s="2" t="s">
        <v>700</v>
      </c>
      <c r="G99" s="72" t="s">
        <v>702</v>
      </c>
    </row>
    <row r="100" spans="2:7" ht="200.65" customHeight="1">
      <c r="B100" s="1"/>
      <c r="C100" s="2" t="s">
        <v>703</v>
      </c>
      <c r="D100" s="25" t="s">
        <v>704</v>
      </c>
      <c r="F100" s="2" t="s">
        <v>703</v>
      </c>
      <c r="G100" s="25" t="s">
        <v>705</v>
      </c>
    </row>
    <row r="101" spans="2:7" ht="181.15" customHeight="1">
      <c r="B101" s="1"/>
      <c r="C101" s="2" t="s">
        <v>706</v>
      </c>
      <c r="D101" s="25" t="s">
        <v>707</v>
      </c>
      <c r="F101" s="2" t="s">
        <v>706</v>
      </c>
      <c r="G101" s="25" t="s">
        <v>708</v>
      </c>
    </row>
    <row r="102" spans="2:7" ht="267.60000000000002" customHeight="1">
      <c r="B102" s="1"/>
      <c r="C102" s="2" t="s">
        <v>709</v>
      </c>
      <c r="D102" s="59" t="s">
        <v>710</v>
      </c>
      <c r="F102" s="2" t="s">
        <v>709</v>
      </c>
      <c r="G102" s="25" t="s">
        <v>711</v>
      </c>
    </row>
    <row r="103" spans="2:7">
      <c r="B103" s="1"/>
      <c r="C103" s="2" t="s">
        <v>712</v>
      </c>
      <c r="D103" s="72" t="s">
        <v>713</v>
      </c>
      <c r="F103" s="2" t="s">
        <v>712</v>
      </c>
      <c r="G103" s="16" t="s">
        <v>714</v>
      </c>
    </row>
    <row r="104" spans="2:7" ht="93.6">
      <c r="B104" s="1"/>
      <c r="C104" s="2" t="s">
        <v>715</v>
      </c>
      <c r="D104" s="25" t="s">
        <v>716</v>
      </c>
      <c r="F104" s="2" t="s">
        <v>715</v>
      </c>
      <c r="G104" s="25" t="s">
        <v>717</v>
      </c>
    </row>
    <row r="105" spans="2:7" ht="118.15" customHeight="1">
      <c r="B105" s="1"/>
      <c r="C105" s="2" t="s">
        <v>718</v>
      </c>
      <c r="D105" s="25" t="s">
        <v>719</v>
      </c>
      <c r="F105" s="2" t="s">
        <v>718</v>
      </c>
      <c r="G105" s="25" t="s">
        <v>720</v>
      </c>
    </row>
    <row r="106" spans="2:7" ht="46.5" customHeight="1">
      <c r="B106" s="1"/>
      <c r="C106" s="2" t="s">
        <v>721</v>
      </c>
      <c r="D106" s="25" t="s">
        <v>722</v>
      </c>
      <c r="F106" s="2" t="s">
        <v>721</v>
      </c>
      <c r="G106" s="25" t="s">
        <v>723</v>
      </c>
    </row>
    <row r="107" spans="2:7" ht="78">
      <c r="B107" s="1"/>
      <c r="C107" s="2" t="s">
        <v>724</v>
      </c>
      <c r="D107" s="25" t="s">
        <v>725</v>
      </c>
      <c r="F107" s="2" t="s">
        <v>724</v>
      </c>
      <c r="G107" s="25" t="s">
        <v>726</v>
      </c>
    </row>
    <row r="108" spans="2:7" ht="101.45" customHeight="1">
      <c r="B108" s="1"/>
      <c r="C108" s="2" t="s">
        <v>727</v>
      </c>
      <c r="D108" s="25" t="s">
        <v>728</v>
      </c>
      <c r="F108" s="2" t="s">
        <v>727</v>
      </c>
      <c r="G108" s="25" t="s">
        <v>729</v>
      </c>
    </row>
    <row r="109" spans="2:7" ht="62.45">
      <c r="B109" s="1"/>
      <c r="C109" s="2" t="s">
        <v>730</v>
      </c>
      <c r="D109" s="25" t="s">
        <v>731</v>
      </c>
      <c r="F109" s="2" t="s">
        <v>730</v>
      </c>
      <c r="G109" s="25" t="s">
        <v>732</v>
      </c>
    </row>
    <row r="110" spans="2:7" ht="73.150000000000006" customHeight="1">
      <c r="B110" s="1"/>
      <c r="C110" s="2" t="s">
        <v>733</v>
      </c>
      <c r="D110" s="25" t="s">
        <v>734</v>
      </c>
      <c r="F110" s="2" t="s">
        <v>733</v>
      </c>
      <c r="G110" s="25" t="s">
        <v>735</v>
      </c>
    </row>
    <row r="111" spans="2:7" ht="87.6" customHeight="1">
      <c r="B111" s="1"/>
      <c r="C111" s="2" t="s">
        <v>736</v>
      </c>
      <c r="D111" s="25" t="s">
        <v>737</v>
      </c>
      <c r="F111" s="2" t="s">
        <v>736</v>
      </c>
      <c r="G111" s="25" t="s">
        <v>738</v>
      </c>
    </row>
    <row r="112" spans="2:7">
      <c r="B112" s="1"/>
      <c r="C112" s="2" t="s">
        <v>739</v>
      </c>
      <c r="D112" s="25" t="s">
        <v>740</v>
      </c>
      <c r="F112" s="2" t="s">
        <v>739</v>
      </c>
      <c r="G112" s="25" t="s">
        <v>741</v>
      </c>
    </row>
    <row r="113" spans="2:7">
      <c r="B113" s="1"/>
      <c r="C113" s="2" t="s">
        <v>742</v>
      </c>
      <c r="D113" s="25" t="s">
        <v>743</v>
      </c>
      <c r="F113" s="2" t="s">
        <v>742</v>
      </c>
      <c r="G113" s="25" t="s">
        <v>744</v>
      </c>
    </row>
    <row r="114" spans="2:7" ht="74.45" customHeight="1">
      <c r="B114" s="1"/>
      <c r="C114" s="2" t="s">
        <v>745</v>
      </c>
      <c r="D114" s="25" t="s">
        <v>746</v>
      </c>
      <c r="F114" s="2" t="s">
        <v>745</v>
      </c>
      <c r="G114" s="25" t="s">
        <v>747</v>
      </c>
    </row>
    <row r="115" spans="2:7" ht="62.45" customHeight="1">
      <c r="B115" s="1"/>
      <c r="C115" s="2" t="s">
        <v>748</v>
      </c>
      <c r="D115" s="25" t="s">
        <v>749</v>
      </c>
      <c r="F115" s="2" t="s">
        <v>748</v>
      </c>
      <c r="G115" s="25" t="s">
        <v>750</v>
      </c>
    </row>
    <row r="116" spans="2:7" ht="109.15">
      <c r="B116" s="1"/>
      <c r="C116" s="2" t="s">
        <v>751</v>
      </c>
      <c r="D116" s="25" t="s">
        <v>752</v>
      </c>
      <c r="F116" s="2" t="s">
        <v>751</v>
      </c>
      <c r="G116" s="25" t="s">
        <v>753</v>
      </c>
    </row>
    <row r="117" spans="2:7" ht="46.15" customHeight="1">
      <c r="B117" s="1"/>
      <c r="C117" s="2" t="s">
        <v>754</v>
      </c>
      <c r="D117" s="25" t="s">
        <v>755</v>
      </c>
      <c r="F117" s="2" t="s">
        <v>754</v>
      </c>
      <c r="G117" s="25" t="s">
        <v>756</v>
      </c>
    </row>
    <row r="118" spans="2:7" ht="62.65" customHeight="1">
      <c r="B118" s="1"/>
      <c r="C118" s="2" t="s">
        <v>757</v>
      </c>
      <c r="D118" s="25" t="s">
        <v>758</v>
      </c>
      <c r="F118" s="2" t="s">
        <v>757</v>
      </c>
      <c r="G118" s="25" t="s">
        <v>759</v>
      </c>
    </row>
    <row r="119" spans="2:7" ht="63" customHeight="1">
      <c r="B119" s="1"/>
      <c r="C119" s="2" t="s">
        <v>760</v>
      </c>
      <c r="D119" s="25" t="s">
        <v>761</v>
      </c>
      <c r="F119" s="2" t="s">
        <v>760</v>
      </c>
      <c r="G119" s="25" t="s">
        <v>762</v>
      </c>
    </row>
    <row r="120" spans="2:7" ht="65.45" customHeight="1">
      <c r="B120" s="1"/>
      <c r="C120" s="2" t="s">
        <v>763</v>
      </c>
      <c r="D120" s="25" t="s">
        <v>764</v>
      </c>
      <c r="F120" s="2" t="s">
        <v>763</v>
      </c>
      <c r="G120" s="25" t="s">
        <v>765</v>
      </c>
    </row>
    <row r="121" spans="2:7" ht="61.5" customHeight="1">
      <c r="B121" s="1"/>
      <c r="C121" s="2" t="s">
        <v>766</v>
      </c>
      <c r="D121" s="25" t="s">
        <v>767</v>
      </c>
      <c r="F121" s="2" t="s">
        <v>766</v>
      </c>
      <c r="G121" s="25" t="s">
        <v>768</v>
      </c>
    </row>
    <row r="122" spans="2:7" ht="134.44999999999999" customHeight="1">
      <c r="B122" s="1"/>
      <c r="C122" s="2" t="s">
        <v>769</v>
      </c>
      <c r="D122" s="25" t="s">
        <v>770</v>
      </c>
      <c r="F122" s="2" t="s">
        <v>769</v>
      </c>
      <c r="G122" s="25" t="s">
        <v>771</v>
      </c>
    </row>
    <row r="123" spans="2:7" ht="31.15">
      <c r="B123" s="1"/>
      <c r="C123" s="2" t="s">
        <v>772</v>
      </c>
      <c r="D123" s="25" t="s">
        <v>773</v>
      </c>
      <c r="F123" s="2" t="s">
        <v>772</v>
      </c>
      <c r="G123" s="25" t="s">
        <v>774</v>
      </c>
    </row>
    <row r="124" spans="2:7" ht="63" customHeight="1">
      <c r="B124" s="1"/>
      <c r="C124" s="2" t="s">
        <v>775</v>
      </c>
      <c r="D124" s="25" t="s">
        <v>776</v>
      </c>
      <c r="F124" s="2" t="s">
        <v>775</v>
      </c>
      <c r="G124" s="25" t="s">
        <v>777</v>
      </c>
    </row>
    <row r="125" spans="2:7">
      <c r="B125" s="1"/>
      <c r="C125" s="2" t="s">
        <v>778</v>
      </c>
      <c r="D125" s="72" t="s">
        <v>779</v>
      </c>
      <c r="F125" s="2" t="s">
        <v>778</v>
      </c>
      <c r="G125" s="72" t="s">
        <v>780</v>
      </c>
    </row>
    <row r="126" spans="2:7" ht="89.45" customHeight="1">
      <c r="B126" s="1"/>
      <c r="D126" s="25" t="s">
        <v>781</v>
      </c>
      <c r="G126" s="25" t="s">
        <v>782</v>
      </c>
    </row>
    <row r="127" spans="2:7">
      <c r="B127" s="1"/>
      <c r="C127" s="2" t="s">
        <v>783</v>
      </c>
      <c r="D127" s="16" t="s">
        <v>784</v>
      </c>
      <c r="F127" s="2" t="s">
        <v>783</v>
      </c>
      <c r="G127" s="16" t="s">
        <v>785</v>
      </c>
    </row>
    <row r="128" spans="2:7" ht="93.6">
      <c r="B128" s="1"/>
      <c r="D128" s="25" t="s">
        <v>786</v>
      </c>
      <c r="G128" s="25" t="s">
        <v>787</v>
      </c>
    </row>
    <row r="129" spans="2:7">
      <c r="B129" s="1"/>
      <c r="C129" s="2" t="s">
        <v>788</v>
      </c>
      <c r="D129" s="16" t="s">
        <v>789</v>
      </c>
      <c r="E129" s="16"/>
      <c r="F129" s="2" t="s">
        <v>788</v>
      </c>
      <c r="G129" s="16" t="s">
        <v>790</v>
      </c>
    </row>
    <row r="130" spans="2:7" ht="79.5" customHeight="1">
      <c r="B130" s="1"/>
      <c r="D130" s="25" t="s">
        <v>791</v>
      </c>
      <c r="G130" s="25" t="s">
        <v>792</v>
      </c>
    </row>
    <row r="131" spans="2:7">
      <c r="B131" s="1"/>
      <c r="C131" s="2" t="s">
        <v>793</v>
      </c>
      <c r="D131" s="72" t="s">
        <v>794</v>
      </c>
      <c r="F131" s="2" t="s">
        <v>793</v>
      </c>
      <c r="G131" s="72" t="s">
        <v>795</v>
      </c>
    </row>
    <row r="132" spans="2:7" ht="144" customHeight="1">
      <c r="B132" s="1"/>
      <c r="C132" s="2" t="s">
        <v>796</v>
      </c>
      <c r="D132" s="25" t="s">
        <v>797</v>
      </c>
      <c r="F132" s="2" t="s">
        <v>796</v>
      </c>
      <c r="G132" s="25" t="s">
        <v>798</v>
      </c>
    </row>
    <row r="133" spans="2:7" ht="118.9" customHeight="1">
      <c r="B133" s="1"/>
      <c r="C133" s="2" t="s">
        <v>799</v>
      </c>
      <c r="D133" s="25" t="s">
        <v>800</v>
      </c>
      <c r="F133" s="2" t="s">
        <v>799</v>
      </c>
      <c r="G133" s="25" t="s">
        <v>801</v>
      </c>
    </row>
    <row r="134" spans="2:7" ht="115.9" customHeight="1">
      <c r="B134" s="1"/>
      <c r="C134" s="2" t="s">
        <v>802</v>
      </c>
      <c r="D134" s="25" t="s">
        <v>803</v>
      </c>
      <c r="F134" s="2" t="s">
        <v>802</v>
      </c>
      <c r="G134" s="25" t="s">
        <v>804</v>
      </c>
    </row>
    <row r="135" spans="2:7">
      <c r="B135" s="1"/>
      <c r="C135" s="2" t="s">
        <v>805</v>
      </c>
      <c r="D135" s="16" t="s">
        <v>806</v>
      </c>
      <c r="F135" s="2" t="s">
        <v>805</v>
      </c>
      <c r="G135" s="72" t="s">
        <v>807</v>
      </c>
    </row>
    <row r="136" spans="2:7" ht="82.9" customHeight="1">
      <c r="B136" s="1"/>
      <c r="D136" s="25" t="s">
        <v>808</v>
      </c>
      <c r="G136" s="25" t="s">
        <v>809</v>
      </c>
    </row>
    <row r="137" spans="2:7">
      <c r="B137" s="1"/>
      <c r="C137" s="2" t="s">
        <v>810</v>
      </c>
      <c r="D137" s="16" t="s">
        <v>811</v>
      </c>
      <c r="F137" s="2" t="s">
        <v>810</v>
      </c>
      <c r="G137" s="72" t="s">
        <v>812</v>
      </c>
    </row>
    <row r="138" spans="2:7" ht="182.45" customHeight="1">
      <c r="B138" s="1"/>
      <c r="C138" s="2" t="s">
        <v>813</v>
      </c>
      <c r="D138" s="25" t="s">
        <v>814</v>
      </c>
      <c r="F138" s="2" t="s">
        <v>813</v>
      </c>
      <c r="G138" s="25" t="s">
        <v>815</v>
      </c>
    </row>
    <row r="139" spans="2:7" ht="94.9" customHeight="1">
      <c r="B139" s="1"/>
      <c r="C139" s="2" t="s">
        <v>816</v>
      </c>
      <c r="D139" s="25" t="s">
        <v>817</v>
      </c>
      <c r="F139" s="2" t="s">
        <v>816</v>
      </c>
      <c r="G139" s="25" t="s">
        <v>818</v>
      </c>
    </row>
    <row r="140" spans="2:7" ht="217.15" customHeight="1">
      <c r="B140" s="1"/>
      <c r="C140" s="2" t="s">
        <v>819</v>
      </c>
      <c r="D140" s="25" t="s">
        <v>820</v>
      </c>
      <c r="F140" s="2" t="s">
        <v>819</v>
      </c>
      <c r="G140" s="25" t="s">
        <v>821</v>
      </c>
    </row>
    <row r="141" spans="2:7">
      <c r="B141" s="1"/>
      <c r="C141" s="2" t="s">
        <v>822</v>
      </c>
      <c r="D141" s="72" t="s">
        <v>823</v>
      </c>
      <c r="F141" s="2" t="s">
        <v>822</v>
      </c>
      <c r="G141" s="16" t="s">
        <v>824</v>
      </c>
    </row>
    <row r="142" spans="2:7" ht="178.15" customHeight="1">
      <c r="B142" s="1"/>
      <c r="D142" s="25" t="s">
        <v>825</v>
      </c>
      <c r="G142" s="25" t="s">
        <v>826</v>
      </c>
    </row>
    <row r="143" spans="2:7">
      <c r="B143" s="1"/>
      <c r="C143" s="2" t="s">
        <v>827</v>
      </c>
      <c r="D143" s="72" t="s">
        <v>828</v>
      </c>
      <c r="F143" s="2" t="s">
        <v>827</v>
      </c>
      <c r="G143" s="72" t="s">
        <v>829</v>
      </c>
    </row>
    <row r="144" spans="2:7" ht="108" customHeight="1">
      <c r="B144" s="1"/>
      <c r="D144" s="25" t="s">
        <v>830</v>
      </c>
      <c r="G144" s="25" t="s">
        <v>831</v>
      </c>
    </row>
    <row r="145" spans="2:7">
      <c r="B145" s="1"/>
      <c r="C145" s="2" t="s">
        <v>832</v>
      </c>
      <c r="D145" s="72" t="s">
        <v>833</v>
      </c>
      <c r="F145" s="2" t="s">
        <v>832</v>
      </c>
      <c r="G145" s="72" t="s">
        <v>834</v>
      </c>
    </row>
    <row r="146" spans="2:7" ht="185.45" customHeight="1">
      <c r="B146" s="1"/>
      <c r="D146" s="25" t="s">
        <v>835</v>
      </c>
      <c r="G146" s="25" t="s">
        <v>836</v>
      </c>
    </row>
    <row r="147" spans="2:7">
      <c r="B147" s="1"/>
      <c r="C147" s="2" t="s">
        <v>837</v>
      </c>
      <c r="D147" s="72" t="s">
        <v>838</v>
      </c>
      <c r="F147" s="2" t="s">
        <v>837</v>
      </c>
      <c r="G147" s="72" t="s">
        <v>839</v>
      </c>
    </row>
    <row r="148" spans="2:7" ht="301.89999999999998" customHeight="1">
      <c r="B148" s="1"/>
      <c r="D148" s="25" t="s">
        <v>840</v>
      </c>
      <c r="G148" s="25" t="s">
        <v>841</v>
      </c>
    </row>
    <row r="149" spans="2:7">
      <c r="B149" s="1"/>
      <c r="C149" s="2" t="s">
        <v>842</v>
      </c>
      <c r="D149" s="72" t="s">
        <v>843</v>
      </c>
      <c r="F149" s="2" t="s">
        <v>842</v>
      </c>
      <c r="G149" s="72" t="s">
        <v>844</v>
      </c>
    </row>
    <row r="150" spans="2:7" ht="123" customHeight="1">
      <c r="B150" s="1"/>
      <c r="D150" s="25" t="s">
        <v>845</v>
      </c>
      <c r="G150" s="25" t="s">
        <v>846</v>
      </c>
    </row>
    <row r="151" spans="2:7">
      <c r="B151" s="1"/>
      <c r="C151" s="2" t="s">
        <v>847</v>
      </c>
      <c r="D151" s="72" t="s">
        <v>848</v>
      </c>
      <c r="F151" s="2" t="s">
        <v>847</v>
      </c>
      <c r="G151" s="72" t="s">
        <v>849</v>
      </c>
    </row>
    <row r="152" spans="2:7" ht="94.15" customHeight="1">
      <c r="B152" s="1"/>
      <c r="D152" s="25" t="s">
        <v>850</v>
      </c>
      <c r="G152" s="25" t="s">
        <v>851</v>
      </c>
    </row>
    <row r="153" spans="2:7">
      <c r="B153" s="1"/>
      <c r="C153" s="2" t="s">
        <v>852</v>
      </c>
      <c r="D153" s="72" t="s">
        <v>853</v>
      </c>
      <c r="F153" s="2" t="s">
        <v>852</v>
      </c>
      <c r="G153" s="72" t="s">
        <v>854</v>
      </c>
    </row>
    <row r="154" spans="2:7" ht="163.15" customHeight="1">
      <c r="B154" s="1"/>
      <c r="D154" s="25" t="s">
        <v>855</v>
      </c>
      <c r="G154" s="25" t="s">
        <v>856</v>
      </c>
    </row>
    <row r="155" spans="2:7">
      <c r="B155" s="1"/>
      <c r="C155" s="2" t="s">
        <v>857</v>
      </c>
      <c r="D155" s="72" t="s">
        <v>858</v>
      </c>
      <c r="F155" s="2" t="s">
        <v>857</v>
      </c>
      <c r="G155" s="16" t="s">
        <v>859</v>
      </c>
    </row>
    <row r="156" spans="2:7" ht="64.150000000000006" customHeight="1">
      <c r="B156" s="1"/>
      <c r="D156" s="25" t="s">
        <v>860</v>
      </c>
      <c r="G156" s="25" t="s">
        <v>861</v>
      </c>
    </row>
    <row r="157" spans="2:7" ht="45.6" customHeight="1">
      <c r="B157" s="1"/>
      <c r="C157" s="2" t="s">
        <v>862</v>
      </c>
      <c r="D157" s="25" t="s">
        <v>863</v>
      </c>
      <c r="F157" s="2" t="s">
        <v>862</v>
      </c>
      <c r="G157" s="25" t="s">
        <v>864</v>
      </c>
    </row>
    <row r="158" spans="2:7" ht="57" customHeight="1">
      <c r="B158" s="1"/>
      <c r="C158" s="2" t="s">
        <v>865</v>
      </c>
      <c r="D158" s="25" t="s">
        <v>866</v>
      </c>
      <c r="F158" s="2" t="s">
        <v>865</v>
      </c>
      <c r="G158" s="25" t="s">
        <v>867</v>
      </c>
    </row>
    <row r="159" spans="2:7">
      <c r="B159" s="1"/>
      <c r="C159" s="2" t="s">
        <v>868</v>
      </c>
      <c r="D159" s="72" t="s">
        <v>869</v>
      </c>
      <c r="F159" s="2" t="s">
        <v>868</v>
      </c>
      <c r="G159" s="72" t="s">
        <v>870</v>
      </c>
    </row>
    <row r="160" spans="2:7" ht="232.15" customHeight="1">
      <c r="B160" s="1"/>
      <c r="C160" s="2" t="s">
        <v>871</v>
      </c>
      <c r="D160" s="25" t="s">
        <v>872</v>
      </c>
      <c r="F160" s="2" t="s">
        <v>871</v>
      </c>
      <c r="G160" s="25" t="s">
        <v>873</v>
      </c>
    </row>
    <row r="161" spans="2:7" ht="148.15" customHeight="1">
      <c r="B161" s="1"/>
      <c r="C161" s="2" t="s">
        <v>874</v>
      </c>
      <c r="D161" s="25" t="s">
        <v>875</v>
      </c>
      <c r="F161" s="2" t="s">
        <v>874</v>
      </c>
      <c r="G161" s="25" t="s">
        <v>876</v>
      </c>
    </row>
    <row r="162" spans="2:7" ht="46.9">
      <c r="B162" s="1"/>
      <c r="C162" s="2" t="s">
        <v>877</v>
      </c>
      <c r="D162" s="72" t="s">
        <v>878</v>
      </c>
      <c r="F162" s="2" t="s">
        <v>877</v>
      </c>
      <c r="G162" s="72" t="s">
        <v>879</v>
      </c>
    </row>
    <row r="163" spans="2:7" ht="226.15" customHeight="1">
      <c r="B163" s="1"/>
      <c r="D163" s="25" t="s">
        <v>880</v>
      </c>
      <c r="G163" s="25" t="s">
        <v>881</v>
      </c>
    </row>
    <row r="164" spans="2:7">
      <c r="B164" s="1"/>
      <c r="C164" s="2" t="s">
        <v>882</v>
      </c>
      <c r="D164" s="72" t="s">
        <v>883</v>
      </c>
      <c r="F164" s="2" t="s">
        <v>882</v>
      </c>
      <c r="G164" s="16" t="s">
        <v>884</v>
      </c>
    </row>
    <row r="165" spans="2:7" ht="218.45">
      <c r="B165" s="1"/>
      <c r="D165" s="25" t="s">
        <v>885</v>
      </c>
      <c r="G165" s="25" t="s">
        <v>886</v>
      </c>
    </row>
    <row r="166" spans="2:7">
      <c r="B166" s="1"/>
      <c r="C166" s="2" t="s">
        <v>887</v>
      </c>
      <c r="D166" s="72" t="s">
        <v>888</v>
      </c>
      <c r="F166" s="2" t="s">
        <v>887</v>
      </c>
      <c r="G166" s="72" t="s">
        <v>889</v>
      </c>
    </row>
    <row r="167" spans="2:7" ht="46.9">
      <c r="B167" s="1"/>
      <c r="D167" s="25" t="s">
        <v>890</v>
      </c>
      <c r="G167" s="25" t="s">
        <v>891</v>
      </c>
    </row>
    <row r="168" spans="2:7" ht="62.45">
      <c r="B168" s="1"/>
      <c r="C168" s="2" t="s">
        <v>892</v>
      </c>
      <c r="D168" s="25" t="s">
        <v>893</v>
      </c>
      <c r="F168" s="2" t="s">
        <v>892</v>
      </c>
      <c r="G168" s="25" t="s">
        <v>894</v>
      </c>
    </row>
    <row r="169" spans="2:7" ht="46.9">
      <c r="B169" s="1"/>
      <c r="C169" s="2" t="s">
        <v>895</v>
      </c>
      <c r="D169" s="25" t="s">
        <v>896</v>
      </c>
      <c r="F169" s="2" t="s">
        <v>895</v>
      </c>
      <c r="G169" s="25" t="s">
        <v>897</v>
      </c>
    </row>
    <row r="170" spans="2:7" ht="46.9">
      <c r="B170" s="1"/>
      <c r="C170" s="2" t="s">
        <v>898</v>
      </c>
      <c r="D170" s="25" t="s">
        <v>899</v>
      </c>
      <c r="F170" s="2" t="s">
        <v>898</v>
      </c>
      <c r="G170" s="25" t="s">
        <v>900</v>
      </c>
    </row>
    <row r="171" spans="2:7" ht="31.15">
      <c r="B171" s="1"/>
      <c r="C171" s="2" t="s">
        <v>901</v>
      </c>
      <c r="D171" s="72" t="s">
        <v>902</v>
      </c>
      <c r="F171" s="2" t="s">
        <v>901</v>
      </c>
      <c r="G171" s="72" t="s">
        <v>903</v>
      </c>
    </row>
    <row r="172" spans="2:7" ht="113.45" customHeight="1">
      <c r="B172" s="1"/>
      <c r="C172" s="2" t="s">
        <v>904</v>
      </c>
      <c r="D172" s="25" t="s">
        <v>905</v>
      </c>
      <c r="F172" s="2" t="s">
        <v>904</v>
      </c>
      <c r="G172" s="25" t="s">
        <v>906</v>
      </c>
    </row>
    <row r="173" spans="2:7" ht="60.6" customHeight="1">
      <c r="B173" s="1"/>
      <c r="C173" s="2" t="s">
        <v>907</v>
      </c>
      <c r="D173" s="25" t="s">
        <v>908</v>
      </c>
      <c r="F173" s="2" t="s">
        <v>907</v>
      </c>
      <c r="G173" s="25" t="s">
        <v>909</v>
      </c>
    </row>
    <row r="174" spans="2:7">
      <c r="B174" s="1"/>
      <c r="C174" s="2" t="s">
        <v>910</v>
      </c>
      <c r="D174" s="72" t="s">
        <v>911</v>
      </c>
      <c r="F174" s="2" t="s">
        <v>910</v>
      </c>
      <c r="G174" s="72" t="s">
        <v>912</v>
      </c>
    </row>
    <row r="175" spans="2:7" ht="111.6" customHeight="1">
      <c r="B175" s="1"/>
      <c r="D175" s="25" t="s">
        <v>913</v>
      </c>
      <c r="G175" s="25" t="s">
        <v>914</v>
      </c>
    </row>
    <row r="176" spans="2:7">
      <c r="B176" s="1"/>
      <c r="C176" s="2" t="s">
        <v>915</v>
      </c>
      <c r="D176" s="72" t="s">
        <v>916</v>
      </c>
      <c r="F176" s="2" t="s">
        <v>915</v>
      </c>
      <c r="G176" s="16" t="s">
        <v>917</v>
      </c>
    </row>
    <row r="177" spans="2:7" ht="47.45" customHeight="1">
      <c r="B177" s="1"/>
      <c r="D177" s="25" t="s">
        <v>918</v>
      </c>
      <c r="G177" s="25" t="s">
        <v>919</v>
      </c>
    </row>
    <row r="178" spans="2:7" ht="16.899999999999999" customHeight="1">
      <c r="B178" s="1"/>
    </row>
    <row r="179" spans="2:7">
      <c r="B179" s="1"/>
      <c r="D179" s="5" t="str">
        <f>'Purchase Agreement '!D167</f>
        <v>For an on behalf of the CUSTOMER:</v>
      </c>
      <c r="E179" s="5"/>
      <c r="F179" s="5"/>
      <c r="G179" s="5" t="str">
        <f>'Purchase Agreement '!G167</f>
        <v>Від імені ЗАМОВНИКА</v>
      </c>
    </row>
    <row r="180" spans="2:7" ht="16.5" customHeight="1">
      <c r="B180" s="1"/>
      <c r="D180" s="5" t="str">
        <f>'Purchase Agreement '!D168</f>
        <v>Name: Alix Francoise Marie JOURNOUD</v>
      </c>
      <c r="E180" s="5"/>
      <c r="F180" s="5"/>
      <c r="G180" s="5" t="str">
        <f>'Purchase Agreement '!G168</f>
        <v>Ім'я:  Алікс Франсуаза Марі ЖУРНУ</v>
      </c>
    </row>
    <row r="181" spans="2:7">
      <c r="B181" s="1"/>
      <c r="D181" s="5" t="str">
        <f>'Purchase Agreement '!D169</f>
        <v xml:space="preserve">Attorney </v>
      </c>
      <c r="E181" s="5"/>
      <c r="F181" s="5"/>
      <c r="G181" s="5" t="str">
        <f>'Purchase Agreement '!G169</f>
        <v xml:space="preserve">Повірена особа </v>
      </c>
    </row>
    <row r="182" spans="2:7" ht="79.900000000000006" customHeight="1">
      <c r="B182" s="1"/>
      <c r="D182" s="75"/>
      <c r="E182" s="5"/>
      <c r="F182" s="5"/>
      <c r="G182" s="75"/>
    </row>
    <row r="183" spans="2:7">
      <c r="B183" s="1"/>
      <c r="D183" s="10" t="s">
        <v>428</v>
      </c>
      <c r="E183" s="5"/>
      <c r="F183" s="5"/>
      <c r="G183" s="10" t="s">
        <v>429</v>
      </c>
    </row>
    <row r="184" spans="2:7" ht="15.4" customHeight="1">
      <c r="B184" s="1"/>
      <c r="D184" s="5"/>
      <c r="E184" s="5"/>
      <c r="F184" s="5"/>
      <c r="G184" s="5"/>
    </row>
    <row r="185" spans="2:7">
      <c r="B185" s="1"/>
      <c r="D185" s="5" t="str">
        <f>'Purchase Agreement '!D175</f>
        <v>For and on behalf of the CONTRACTOR</v>
      </c>
      <c r="E185" s="5"/>
      <c r="F185" s="5"/>
      <c r="G185" s="5" t="str">
        <f>'Purchase Agreement '!G175</f>
        <v>Від імені ПІДРЯДНИКА</v>
      </c>
    </row>
    <row r="186" spans="2:7" ht="16.149999999999999" customHeight="1">
      <c r="B186" s="1"/>
      <c r="D186" s="5" t="str">
        <f>'Purchase Agreement '!D176</f>
        <v>Name: XXXXX</v>
      </c>
      <c r="E186" s="5"/>
      <c r="F186" s="5"/>
      <c r="G186" s="5" t="str">
        <f>'Purchase Agreement '!G176</f>
        <v>Ім'я: XXXXX</v>
      </c>
    </row>
    <row r="187" spans="2:7" ht="18.399999999999999" customHeight="1">
      <c r="B187" s="1"/>
      <c r="D187" s="4" t="str">
        <f>'Purchase Agreement '!D177</f>
        <v>Position: XXXXX</v>
      </c>
      <c r="G187" s="4" t="str">
        <f>'Purchase Agreement '!G177</f>
        <v>Посада: XXXXX</v>
      </c>
    </row>
    <row r="188" spans="2:7" ht="79.900000000000006" customHeight="1">
      <c r="B188" s="1"/>
      <c r="D188" s="76"/>
      <c r="G188" s="76"/>
    </row>
    <row r="189" spans="2:7" ht="17.649999999999999" customHeight="1">
      <c r="B189" s="1"/>
      <c r="D189" s="10" t="s">
        <v>428</v>
      </c>
      <c r="G189" s="10" t="s">
        <v>429</v>
      </c>
    </row>
  </sheetData>
  <pageMargins left="0.7" right="0.7" top="0.75" bottom="0.75" header="0.3" footer="0.3"/>
  <pageSetup paperSize="9" scale="64" fitToHeight="0" orientation="portrait" r:id="rId1"/>
  <headerFooter>
    <oddHeader>&amp;C&amp;P</oddHeader>
  </headerFooter>
  <rowBreaks count="6" manualBreakCount="6">
    <brk id="66" max="6" man="1"/>
    <brk id="82" max="6" man="1"/>
    <brk id="136" max="6" man="1"/>
    <brk id="146" max="6" man="1"/>
    <brk id="158" max="6" man="1"/>
    <brk id="170"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59317-8B63-483C-8BB0-6FC17441B392}">
  <sheetPr codeName="Лист5">
    <pageSetUpPr fitToPage="1"/>
  </sheetPr>
  <dimension ref="B1:G46"/>
  <sheetViews>
    <sheetView view="pageBreakPreview" zoomScale="55" zoomScaleNormal="88" zoomScaleSheetLayoutView="55" workbookViewId="0"/>
  </sheetViews>
  <sheetFormatPr defaultColWidth="8.7109375" defaultRowHeight="15.6"/>
  <cols>
    <col min="1" max="1" width="1.5703125" style="1" customWidth="1"/>
    <col min="2" max="2" width="2.28515625" style="2" customWidth="1"/>
    <col min="3" max="3" width="5.7109375" style="2" customWidth="1"/>
    <col min="4" max="4" width="58.42578125" style="4" customWidth="1"/>
    <col min="5" max="5" width="0.7109375" style="4" customWidth="1"/>
    <col min="6" max="6" width="6.7109375" style="2" customWidth="1"/>
    <col min="7" max="7" width="64.140625" style="4" customWidth="1"/>
    <col min="8" max="8" width="24" style="1" customWidth="1"/>
    <col min="9" max="16384" width="8.7109375" style="1"/>
  </cols>
  <sheetData>
    <row r="1" spans="2:7">
      <c r="B1" s="1"/>
      <c r="D1" s="3" t="s">
        <v>920</v>
      </c>
      <c r="G1" s="3" t="s">
        <v>921</v>
      </c>
    </row>
    <row r="2" spans="2:7">
      <c r="B2" s="1"/>
      <c r="D2" s="3" t="str">
        <f>'Annex A'!D5</f>
        <v xml:space="preserve">to Purchase Agreement </v>
      </c>
      <c r="G2" s="3" t="str">
        <f>'Annex A'!G5</f>
        <v>до Рамкової Угоди</v>
      </c>
    </row>
    <row r="3" spans="2:7">
      <c r="B3" s="1"/>
      <c r="D3" s="3" t="str">
        <f>'Purchase Agreement '!D3</f>
        <v>№ PA-UKR-2023-XXX dated XXX</v>
      </c>
      <c r="G3" s="3" t="str">
        <f>'Purchase Agreement '!G3</f>
        <v>№  PA-UKR-2023-XXX від XXX</v>
      </c>
    </row>
    <row r="4" spans="2:7">
      <c r="B4" s="1"/>
      <c r="D4" s="3" t="s">
        <v>922</v>
      </c>
      <c r="G4" s="3" t="s">
        <v>923</v>
      </c>
    </row>
    <row r="5" spans="2:7" ht="222.75" customHeight="1">
      <c r="B5" s="1"/>
      <c r="D5" s="6" t="s">
        <v>924</v>
      </c>
      <c r="G5" s="6" t="s">
        <v>925</v>
      </c>
    </row>
    <row r="6" spans="2:7">
      <c r="B6" s="1"/>
      <c r="C6" s="2" t="s">
        <v>46</v>
      </c>
      <c r="D6" s="16" t="s">
        <v>926</v>
      </c>
      <c r="F6" s="2" t="s">
        <v>46</v>
      </c>
      <c r="G6" s="16" t="s">
        <v>927</v>
      </c>
    </row>
    <row r="7" spans="2:7" ht="120.6" customHeight="1">
      <c r="B7" s="1"/>
      <c r="D7" s="6" t="s">
        <v>928</v>
      </c>
      <c r="G7" s="6" t="s">
        <v>929</v>
      </c>
    </row>
    <row r="8" spans="2:7">
      <c r="B8" s="1"/>
      <c r="C8" s="2" t="s">
        <v>62</v>
      </c>
      <c r="D8" s="16" t="s">
        <v>930</v>
      </c>
      <c r="F8" s="2" t="s">
        <v>62</v>
      </c>
      <c r="G8" s="8" t="s">
        <v>931</v>
      </c>
    </row>
    <row r="9" spans="2:7" ht="52.5" customHeight="1">
      <c r="B9" s="1"/>
      <c r="D9" s="6" t="s">
        <v>932</v>
      </c>
      <c r="G9" s="6" t="s">
        <v>933</v>
      </c>
    </row>
    <row r="10" spans="2:7">
      <c r="B10" s="1"/>
      <c r="C10" s="2" t="s">
        <v>71</v>
      </c>
      <c r="D10" s="16" t="s">
        <v>934</v>
      </c>
      <c r="F10" s="2" t="s">
        <v>71</v>
      </c>
      <c r="G10" s="8" t="s">
        <v>935</v>
      </c>
    </row>
    <row r="11" spans="2:7" ht="155.25" customHeight="1">
      <c r="B11" s="1"/>
      <c r="D11" s="6" t="s">
        <v>936</v>
      </c>
      <c r="G11" s="6" t="s">
        <v>937</v>
      </c>
    </row>
    <row r="12" spans="2:7">
      <c r="B12" s="1"/>
      <c r="C12" s="2" t="s">
        <v>107</v>
      </c>
      <c r="D12" s="8" t="s">
        <v>938</v>
      </c>
      <c r="F12" s="2" t="s">
        <v>107</v>
      </c>
      <c r="G12" s="16" t="s">
        <v>939</v>
      </c>
    </row>
    <row r="13" spans="2:7" ht="72" customHeight="1">
      <c r="B13" s="1"/>
      <c r="C13" s="2" t="s">
        <v>940</v>
      </c>
      <c r="D13" s="6" t="s">
        <v>941</v>
      </c>
      <c r="F13" s="2" t="s">
        <v>940</v>
      </c>
      <c r="G13" s="6" t="s">
        <v>942</v>
      </c>
    </row>
    <row r="14" spans="2:7" ht="175.15" customHeight="1">
      <c r="B14" s="1"/>
      <c r="C14" s="2" t="s">
        <v>943</v>
      </c>
      <c r="D14" s="6" t="s">
        <v>944</v>
      </c>
      <c r="F14" s="2" t="s">
        <v>943</v>
      </c>
      <c r="G14" s="6" t="s">
        <v>945</v>
      </c>
    </row>
    <row r="15" spans="2:7">
      <c r="B15" s="1"/>
      <c r="C15" s="2" t="s">
        <v>215</v>
      </c>
      <c r="D15" s="16" t="s">
        <v>946</v>
      </c>
      <c r="F15" s="2" t="s">
        <v>215</v>
      </c>
      <c r="G15" s="16" t="s">
        <v>947</v>
      </c>
    </row>
    <row r="16" spans="2:7" ht="82.15" customHeight="1">
      <c r="B16" s="1"/>
      <c r="C16" s="2" t="s">
        <v>948</v>
      </c>
      <c r="D16" s="6" t="s">
        <v>949</v>
      </c>
      <c r="F16" s="2" t="s">
        <v>948</v>
      </c>
      <c r="G16" s="6" t="s">
        <v>950</v>
      </c>
    </row>
    <row r="17" spans="2:7" ht="147" customHeight="1">
      <c r="B17" s="1"/>
      <c r="C17" s="2" t="s">
        <v>951</v>
      </c>
      <c r="D17" s="6" t="s">
        <v>952</v>
      </c>
      <c r="F17" s="2" t="s">
        <v>951</v>
      </c>
      <c r="G17" s="6" t="s">
        <v>953</v>
      </c>
    </row>
    <row r="18" spans="2:7">
      <c r="B18" s="1"/>
      <c r="C18" s="2" t="s">
        <v>236</v>
      </c>
      <c r="D18" s="16" t="s">
        <v>858</v>
      </c>
      <c r="F18" s="2" t="s">
        <v>236</v>
      </c>
      <c r="G18" s="16" t="s">
        <v>859</v>
      </c>
    </row>
    <row r="19" spans="2:7" ht="189" customHeight="1">
      <c r="B19" s="1"/>
      <c r="C19" s="2" t="s">
        <v>478</v>
      </c>
      <c r="D19" s="6" t="s">
        <v>954</v>
      </c>
      <c r="F19" s="2" t="s">
        <v>478</v>
      </c>
      <c r="G19" s="6" t="s">
        <v>955</v>
      </c>
    </row>
    <row r="20" spans="2:7" ht="99" customHeight="1">
      <c r="B20" s="1"/>
      <c r="C20" s="2" t="s">
        <v>481</v>
      </c>
      <c r="D20" s="6" t="s">
        <v>956</v>
      </c>
      <c r="F20" s="2" t="s">
        <v>481</v>
      </c>
      <c r="G20" s="6" t="s">
        <v>957</v>
      </c>
    </row>
    <row r="21" spans="2:7" ht="31.15">
      <c r="B21" s="1"/>
      <c r="C21" s="2" t="s">
        <v>300</v>
      </c>
      <c r="D21" s="16" t="s">
        <v>958</v>
      </c>
      <c r="F21" s="2" t="s">
        <v>300</v>
      </c>
      <c r="G21" s="8" t="s">
        <v>959</v>
      </c>
    </row>
    <row r="22" spans="2:7" ht="186.6" customHeight="1">
      <c r="B22" s="1"/>
      <c r="D22" s="6" t="s">
        <v>960</v>
      </c>
      <c r="G22" s="6" t="s">
        <v>961</v>
      </c>
    </row>
    <row r="23" spans="2:7">
      <c r="B23" s="1"/>
      <c r="C23" s="2" t="s">
        <v>312</v>
      </c>
      <c r="D23" s="16" t="s">
        <v>962</v>
      </c>
      <c r="F23" s="2" t="s">
        <v>312</v>
      </c>
      <c r="G23" s="16" t="s">
        <v>854</v>
      </c>
    </row>
    <row r="24" spans="2:7" ht="160.15" customHeight="1">
      <c r="B24" s="1"/>
      <c r="D24" s="6" t="s">
        <v>963</v>
      </c>
      <c r="G24" s="6" t="s">
        <v>964</v>
      </c>
    </row>
    <row r="25" spans="2:7">
      <c r="B25" s="1"/>
      <c r="C25" s="2" t="s">
        <v>324</v>
      </c>
      <c r="D25" s="16" t="s">
        <v>965</v>
      </c>
      <c r="F25" s="2" t="s">
        <v>324</v>
      </c>
      <c r="G25" s="16" t="s">
        <v>966</v>
      </c>
    </row>
    <row r="26" spans="2:7" ht="61.15" customHeight="1">
      <c r="B26" s="1"/>
      <c r="D26" s="6" t="s">
        <v>967</v>
      </c>
      <c r="G26" s="6" t="s">
        <v>968</v>
      </c>
    </row>
    <row r="27" spans="2:7">
      <c r="B27" s="1"/>
      <c r="C27" s="2" t="s">
        <v>339</v>
      </c>
      <c r="D27" s="16" t="s">
        <v>969</v>
      </c>
      <c r="F27" s="2" t="s">
        <v>339</v>
      </c>
      <c r="G27" s="16" t="s">
        <v>970</v>
      </c>
    </row>
    <row r="28" spans="2:7" ht="118.15" customHeight="1">
      <c r="B28" s="1"/>
      <c r="C28" s="2" t="s">
        <v>971</v>
      </c>
      <c r="D28" s="6" t="s">
        <v>972</v>
      </c>
      <c r="F28" s="2" t="s">
        <v>971</v>
      </c>
      <c r="G28" s="6" t="s">
        <v>973</v>
      </c>
    </row>
    <row r="29" spans="2:7" ht="100.15" customHeight="1">
      <c r="B29" s="1"/>
      <c r="C29" s="2" t="s">
        <v>974</v>
      </c>
      <c r="D29" s="6" t="s">
        <v>975</v>
      </c>
      <c r="F29" s="2" t="s">
        <v>974</v>
      </c>
      <c r="G29" s="6" t="s">
        <v>976</v>
      </c>
    </row>
    <row r="30" spans="2:7">
      <c r="B30" s="1"/>
      <c r="C30" s="2" t="s">
        <v>363</v>
      </c>
      <c r="D30" s="8" t="s">
        <v>977</v>
      </c>
      <c r="F30" s="2" t="s">
        <v>363</v>
      </c>
      <c r="G30" s="8" t="s">
        <v>978</v>
      </c>
    </row>
    <row r="31" spans="2:7" ht="102" customHeight="1">
      <c r="B31" s="1"/>
      <c r="C31" s="2" t="s">
        <v>588</v>
      </c>
      <c r="D31" s="6" t="s">
        <v>979</v>
      </c>
      <c r="F31" s="2" t="s">
        <v>588</v>
      </c>
      <c r="G31" s="6" t="s">
        <v>980</v>
      </c>
    </row>
    <row r="32" spans="2:7" ht="75" customHeight="1">
      <c r="B32" s="1"/>
      <c r="C32" s="2" t="s">
        <v>597</v>
      </c>
      <c r="D32" s="6" t="s">
        <v>981</v>
      </c>
      <c r="F32" s="2" t="s">
        <v>597</v>
      </c>
      <c r="G32" s="6" t="s">
        <v>982</v>
      </c>
    </row>
    <row r="33" spans="2:7">
      <c r="B33" s="1"/>
      <c r="C33" s="2" t="s">
        <v>375</v>
      </c>
      <c r="D33" s="16" t="s">
        <v>983</v>
      </c>
      <c r="F33" s="2" t="s">
        <v>375</v>
      </c>
      <c r="G33" s="16" t="s">
        <v>984</v>
      </c>
    </row>
    <row r="34" spans="2:7" ht="140.44999999999999">
      <c r="B34" s="1"/>
      <c r="C34" s="2" t="s">
        <v>613</v>
      </c>
      <c r="D34" s="6" t="s">
        <v>985</v>
      </c>
      <c r="F34" s="2" t="s">
        <v>613</v>
      </c>
      <c r="G34" s="6" t="s">
        <v>986</v>
      </c>
    </row>
    <row r="35" spans="2:7">
      <c r="B35" s="1"/>
      <c r="D35" s="6"/>
      <c r="G35" s="6"/>
    </row>
    <row r="36" spans="2:7" ht="21" customHeight="1">
      <c r="B36" s="1"/>
      <c r="D36" s="5" t="str">
        <f>'Purchase Agreement '!D167</f>
        <v>For an on behalf of the CUSTOMER:</v>
      </c>
      <c r="E36" s="5"/>
      <c r="F36" s="5"/>
      <c r="G36" s="5" t="str">
        <f>'Purchase Agreement '!G167</f>
        <v>Від імені ЗАМОВНИКА</v>
      </c>
    </row>
    <row r="37" spans="2:7" ht="18" customHeight="1">
      <c r="B37" s="1"/>
      <c r="D37" s="5" t="str">
        <f>'Purchase Agreement '!D168</f>
        <v>Name: Alix Francoise Marie JOURNOUD</v>
      </c>
      <c r="E37" s="5"/>
      <c r="F37" s="5"/>
      <c r="G37" s="5" t="str">
        <f>'Purchase Agreement '!G168</f>
        <v>Ім'я:  Алікс Франсуаза Марі ЖУРНУ</v>
      </c>
    </row>
    <row r="38" spans="2:7">
      <c r="B38" s="1"/>
      <c r="D38" s="5" t="str">
        <f>'Purchase Agreement '!D169</f>
        <v xml:space="preserve">Attorney </v>
      </c>
      <c r="E38" s="5"/>
      <c r="F38" s="5"/>
      <c r="G38" s="5" t="str">
        <f>'Purchase Agreement '!G169</f>
        <v xml:space="preserve">Повірена особа </v>
      </c>
    </row>
    <row r="39" spans="2:7" ht="79.900000000000006" customHeight="1">
      <c r="B39" s="1"/>
      <c r="D39" s="75"/>
      <c r="E39" s="5"/>
      <c r="F39" s="5"/>
      <c r="G39" s="75"/>
    </row>
    <row r="40" spans="2:7">
      <c r="B40" s="1"/>
      <c r="D40" s="10" t="s">
        <v>428</v>
      </c>
      <c r="E40" s="5"/>
      <c r="F40" s="5"/>
      <c r="G40" s="10" t="s">
        <v>429</v>
      </c>
    </row>
    <row r="41" spans="2:7">
      <c r="B41" s="1"/>
      <c r="D41" s="5"/>
      <c r="E41" s="5"/>
      <c r="F41" s="5"/>
      <c r="G41" s="5"/>
    </row>
    <row r="42" spans="2:7">
      <c r="B42" s="1"/>
      <c r="D42" s="5" t="str">
        <f>'Purchase Agreement '!D175</f>
        <v>For and on behalf of the CONTRACTOR</v>
      </c>
      <c r="E42" s="5"/>
      <c r="F42" s="5"/>
      <c r="G42" s="5" t="str">
        <f>'Purchase Agreement '!G175</f>
        <v>Від імені ПІДРЯДНИКА</v>
      </c>
    </row>
    <row r="43" spans="2:7">
      <c r="B43" s="1"/>
      <c r="D43" s="5" t="str">
        <f>'Purchase Agreement '!D176</f>
        <v>Name: XXXXX</v>
      </c>
      <c r="E43" s="5"/>
      <c r="F43" s="5"/>
      <c r="G43" s="5" t="str">
        <f>'Purchase Agreement '!G176</f>
        <v>Ім'я: XXXXX</v>
      </c>
    </row>
    <row r="44" spans="2:7">
      <c r="B44" s="1"/>
      <c r="D44" s="4" t="str">
        <f>'Purchase Agreement '!D177</f>
        <v>Position: XXXXX</v>
      </c>
      <c r="G44" s="4" t="str">
        <f>'Purchase Agreement '!G177</f>
        <v>Посада: XXXXX</v>
      </c>
    </row>
    <row r="45" spans="2:7" ht="79.900000000000006" customHeight="1">
      <c r="B45" s="1"/>
      <c r="D45" s="76"/>
      <c r="G45" s="76"/>
    </row>
    <row r="46" spans="2:7">
      <c r="B46" s="1"/>
      <c r="D46" s="10" t="s">
        <v>428</v>
      </c>
      <c r="G46" s="10" t="s">
        <v>429</v>
      </c>
    </row>
  </sheetData>
  <pageMargins left="0.70866141732283472" right="0.70866141732283472" top="0.74803149606299213" bottom="0.74803149606299213" header="0.31496062992125984" footer="0.31496062992125984"/>
  <pageSetup paperSize="9" scale="63" fitToHeight="0" orientation="portrait" r:id="rId1"/>
  <headerFooter>
    <oddHeader>&amp;C&amp;P</oddHead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3F97-C56E-4547-B9C4-6A07D2EF13F8}">
  <sheetPr codeName="Лист2">
    <pageSetUpPr fitToPage="1"/>
  </sheetPr>
  <dimension ref="A1:H43"/>
  <sheetViews>
    <sheetView zoomScale="108" zoomScaleNormal="88" zoomScaleSheetLayoutView="113" workbookViewId="0"/>
  </sheetViews>
  <sheetFormatPr defaultColWidth="8.7109375" defaultRowHeight="15.6"/>
  <cols>
    <col min="1" max="1" width="2.28515625" style="2" customWidth="1"/>
    <col min="2" max="2" width="4.28515625" style="2" customWidth="1"/>
    <col min="3" max="3" width="22.28515625" style="4" customWidth="1"/>
    <col min="4" max="4" width="40.5703125" style="4" customWidth="1"/>
    <col min="5" max="5" width="7.85546875" style="4" customWidth="1"/>
    <col min="6" max="6" width="7.7109375" style="4" customWidth="1"/>
    <col min="7" max="7" width="40.7109375" style="2" customWidth="1"/>
    <col min="8" max="8" width="27.28515625" style="2" customWidth="1"/>
    <col min="9" max="16384" width="8.7109375" style="1"/>
  </cols>
  <sheetData>
    <row r="1" spans="1:8">
      <c r="C1" s="118" t="s">
        <v>987</v>
      </c>
      <c r="D1" s="118"/>
      <c r="G1" s="119" t="s">
        <v>988</v>
      </c>
      <c r="H1" s="119"/>
    </row>
    <row r="2" spans="1:8">
      <c r="C2" s="99" t="s">
        <v>989</v>
      </c>
      <c r="D2" s="99"/>
      <c r="E2" s="3"/>
      <c r="G2" s="119" t="s">
        <v>990</v>
      </c>
      <c r="H2" s="119"/>
    </row>
    <row r="3" spans="1:8">
      <c r="A3" s="1"/>
      <c r="C3" s="99" t="s">
        <v>991</v>
      </c>
      <c r="D3" s="99"/>
      <c r="E3" s="3"/>
      <c r="F3" s="3"/>
      <c r="G3" s="99" t="s">
        <v>992</v>
      </c>
      <c r="H3" s="99"/>
    </row>
    <row r="4" spans="1:8">
      <c r="A4" s="1"/>
      <c r="C4" s="99" t="s">
        <v>434</v>
      </c>
      <c r="D4" s="99"/>
      <c r="E4" s="3"/>
      <c r="F4" s="3"/>
      <c r="G4" s="99" t="s">
        <v>435</v>
      </c>
      <c r="H4" s="99"/>
    </row>
    <row r="5" spans="1:8">
      <c r="A5" s="1"/>
      <c r="C5" s="99" t="str">
        <f>'Purchase Agreement '!D3</f>
        <v>№ PA-UKR-2023-XXX dated XXX</v>
      </c>
      <c r="D5" s="99"/>
      <c r="E5" s="3"/>
      <c r="F5" s="3"/>
      <c r="G5" s="99" t="str">
        <f>'Purchase Agreement '!G3</f>
        <v>№  PA-UKR-2023-XXX від XXX</v>
      </c>
      <c r="H5" s="99"/>
    </row>
    <row r="6" spans="1:8" s="20" customFormat="1" ht="36" customHeight="1">
      <c r="B6" s="21"/>
      <c r="C6" s="104" t="s">
        <v>993</v>
      </c>
      <c r="D6" s="104"/>
      <c r="E6" s="22"/>
      <c r="F6" s="23"/>
      <c r="G6" s="104" t="s">
        <v>994</v>
      </c>
      <c r="H6" s="104"/>
    </row>
    <row r="7" spans="1:8" s="20" customFormat="1" ht="103.9" customHeight="1">
      <c r="B7" s="21"/>
      <c r="C7" s="105" t="str">
        <f>'Purchase Agreement '!D7</f>
        <v>REPRESENTATION OF DANISH REFUGEE COUNCIL IN UKRAINE, represented by the Attorney Journoud Alix Francoise Marie acting on the basis of the power of attorney registered under No. 1261 on September 02, 2022, which is certified by the private notary of the Kyiv City Notary District Mykytchenko O.V., hereinafter referred to as "Customer" or "DRC"on one side,</v>
      </c>
      <c r="D7" s="104"/>
      <c r="E7" s="22"/>
      <c r="F7" s="23"/>
      <c r="G7" s="105" t="str">
        <f>'Purchase Agreement '!G7</f>
        <v>ПРЕДСТАВНИЦТВО ДАТСЬКОЇ РАДИ У СПРАВАХ БІЖЕНЦІВ В УКРАЇНІ, в особі повіреної Журну Алікс Франсуаза Марі, яка діє відповідно наданої довіреності, посвідченої приватним нотаріусом Київського міського нотаріального округу Микитченком О.В. 02 вересня 2022 року та зареєстрованої в реєстрі за №1261, надалі – "Замовник", або "ДРБ" з однієї сторони,</v>
      </c>
      <c r="H7" s="104"/>
    </row>
    <row r="8" spans="1:8" s="20" customFormat="1" ht="14.45" customHeight="1">
      <c r="B8" s="21"/>
      <c r="C8" s="104" t="s">
        <v>26</v>
      </c>
      <c r="D8" s="104"/>
      <c r="E8" s="9"/>
      <c r="F8" s="23"/>
      <c r="G8" s="104" t="s">
        <v>27</v>
      </c>
      <c r="H8" s="104"/>
    </row>
    <row r="9" spans="1:8" s="20" customFormat="1" ht="35.450000000000003" customHeight="1">
      <c r="B9" s="21"/>
      <c r="C9" s="104" t="s">
        <v>28</v>
      </c>
      <c r="D9" s="104"/>
      <c r="E9" s="24"/>
      <c r="F9" s="23"/>
      <c r="G9" s="104" t="s">
        <v>29</v>
      </c>
      <c r="H9" s="104"/>
    </row>
    <row r="10" spans="1:8" s="20" customFormat="1" ht="15.6" customHeight="1">
      <c r="B10" s="21"/>
      <c r="C10" s="104" t="s">
        <v>30</v>
      </c>
      <c r="D10" s="104"/>
      <c r="E10" s="9"/>
      <c r="F10" s="23"/>
      <c r="G10" s="104" t="s">
        <v>31</v>
      </c>
      <c r="H10" s="104"/>
    </row>
    <row r="11" spans="1:8" s="20" customFormat="1" ht="16.899999999999999" customHeight="1">
      <c r="B11" s="21"/>
      <c r="C11" s="104" t="s">
        <v>32</v>
      </c>
      <c r="D11" s="104"/>
      <c r="E11" s="9"/>
      <c r="F11" s="23"/>
      <c r="G11" s="104" t="s">
        <v>33</v>
      </c>
      <c r="H11" s="104"/>
    </row>
    <row r="12" spans="1:8" s="20" customFormat="1" ht="20.45" customHeight="1">
      <c r="B12" s="21"/>
      <c r="C12" s="105" t="str">
        <f>'Purchase Agreement '!D12</f>
        <v>Phone number: +380937676633</v>
      </c>
      <c r="D12" s="104"/>
      <c r="E12" s="25"/>
      <c r="F12" s="8"/>
      <c r="G12" s="105" t="str">
        <f>'Purchase Agreement '!G12</f>
        <v>Номер телефону: +380937676633</v>
      </c>
      <c r="H12" s="104"/>
    </row>
    <row r="13" spans="1:8" s="20" customFormat="1" ht="21" customHeight="1">
      <c r="B13" s="21"/>
      <c r="C13" s="105" t="str">
        <f>'Purchase Agreement '!D13</f>
        <v>е-mail: vitalii.andarak@drc.ngo</v>
      </c>
      <c r="D13" s="104"/>
      <c r="E13" s="24"/>
      <c r="F13" s="23"/>
      <c r="G13" s="105" t="str">
        <f>'Purchase Agreement '!G13</f>
        <v>електронна адреса: vitalii.andarak@drc.ngo</v>
      </c>
      <c r="H13" s="104"/>
    </row>
    <row r="14" spans="1:8" s="20" customFormat="1">
      <c r="B14" s="21"/>
      <c r="C14" s="120" t="s">
        <v>38</v>
      </c>
      <c r="D14" s="120"/>
      <c r="E14" s="9"/>
      <c r="F14" s="23"/>
      <c r="G14" s="104" t="s">
        <v>39</v>
      </c>
      <c r="H14" s="104"/>
    </row>
    <row r="15" spans="1:8" s="20" customFormat="1" ht="66" customHeight="1">
      <c r="B15" s="21"/>
      <c r="C15" s="106" t="str">
        <f>'Purchase Agreement '!D15</f>
        <v>XXXXXX, represented by the Head XXXXXXX, acting on the basis of the Charter,hereinafter referred to as Executor or Contractor Contract Party on other side. PARTY.</v>
      </c>
      <c r="D15" s="107"/>
      <c r="E15" s="25"/>
      <c r="F15" s="8"/>
      <c r="G15" s="105" t="str">
        <f>'Purchase Agreement '!G15</f>
        <v>XXXXXXX, у особі Керівника XXXXXXXX, який діє на підставі Статуту, надалі іменований Виконавець, або Підрядник або Котрагент з іншої сторони.</v>
      </c>
      <c r="H15" s="104"/>
    </row>
    <row r="16" spans="1:8" s="20" customFormat="1" ht="15.6" customHeight="1">
      <c r="B16" s="21"/>
      <c r="C16" s="106" t="str">
        <f>'Purchase Agreement '!D16</f>
        <v>Registration code XXXXX</v>
      </c>
      <c r="D16" s="107"/>
      <c r="E16" s="6"/>
      <c r="F16" s="8"/>
      <c r="G16" s="105" t="str">
        <f>'Purchase Agreement '!G16</f>
        <v>Код ЄДРПОУ: XXXXX</v>
      </c>
      <c r="H16" s="104"/>
    </row>
    <row r="17" spans="2:8" s="20" customFormat="1" ht="31.9" customHeight="1">
      <c r="B17" s="21"/>
      <c r="C17" s="106" t="str">
        <f>'Purchase Agreement '!D17</f>
        <v>Legal address: XXXXX</v>
      </c>
      <c r="D17" s="107"/>
      <c r="E17" s="25"/>
      <c r="F17" s="8"/>
      <c r="G17" s="105" t="str">
        <f>'Purchase Agreement '!G17</f>
        <v>Адреса: XXXXX</v>
      </c>
      <c r="H17" s="104"/>
    </row>
    <row r="18" spans="2:8" s="20" customFormat="1" ht="15.6" customHeight="1">
      <c r="B18" s="21"/>
      <c r="C18" s="106" t="str">
        <f>'Purchase Agreement '!D18</f>
        <v>Phone number: XXXXX</v>
      </c>
      <c r="D18" s="107"/>
      <c r="E18" s="6"/>
      <c r="F18" s="8"/>
      <c r="G18" s="105" t="str">
        <f>'Purchase Agreement '!G18</f>
        <v>Номер телефону: XXXXX</v>
      </c>
      <c r="H18" s="104"/>
    </row>
    <row r="19" spans="2:8" s="20" customFormat="1" ht="19.899999999999999" customHeight="1">
      <c r="B19" s="21"/>
      <c r="C19" s="106" t="str">
        <f>'Purchase Agreement '!D19</f>
        <v>Account: XXXXX</v>
      </c>
      <c r="D19" s="107"/>
      <c r="E19" s="6"/>
      <c r="F19" s="8"/>
      <c r="G19" s="105" t="str">
        <f>'Purchase Agreement '!G19</f>
        <v>Рахунок: XXXXX</v>
      </c>
      <c r="H19" s="104"/>
    </row>
    <row r="20" spans="2:8" s="20" customFormat="1" ht="19.149999999999999" customHeight="1">
      <c r="B20" s="21"/>
      <c r="C20" s="106" t="str">
        <f>'Purchase Agreement '!D20</f>
        <v>Bank: XXXXX, bank code (MFO) XXXXX</v>
      </c>
      <c r="D20" s="107"/>
      <c r="E20" s="6"/>
      <c r="F20" s="8"/>
      <c r="G20" s="105" t="str">
        <f>'Purchase Agreement '!G20</f>
        <v>Банк: XXXXX, МФО XXXXX</v>
      </c>
      <c r="H20" s="104"/>
    </row>
    <row r="21" spans="2:8" s="20" customFormat="1" ht="16.899999999999999" customHeight="1">
      <c r="B21" s="21"/>
      <c r="C21" s="106" t="str">
        <f>'Purchase Agreement '!D21</f>
        <v>e-mail: XXXXX</v>
      </c>
      <c r="D21" s="107"/>
      <c r="E21" s="6"/>
      <c r="F21" s="8"/>
      <c r="G21" s="105" t="str">
        <f>'Purchase Agreement '!G21</f>
        <v>Електронна адреса: XXXXX</v>
      </c>
      <c r="H21" s="104"/>
    </row>
    <row r="22" spans="2:8" s="20" customFormat="1" ht="19.149999999999999" customHeight="1">
      <c r="B22" s="21"/>
      <c r="C22" s="113" t="s">
        <v>995</v>
      </c>
      <c r="D22" s="113"/>
      <c r="E22" s="25"/>
      <c r="F22" s="8"/>
      <c r="G22" s="104" t="s">
        <v>996</v>
      </c>
      <c r="H22" s="104"/>
    </row>
    <row r="23" spans="2:8" s="20" customFormat="1" ht="32.450000000000003" customHeight="1">
      <c r="B23" s="21"/>
      <c r="C23" s="113" t="s">
        <v>997</v>
      </c>
      <c r="D23" s="113"/>
      <c r="E23" s="25"/>
      <c r="F23" s="8"/>
      <c r="G23" s="104" t="s">
        <v>998</v>
      </c>
      <c r="H23" s="104"/>
    </row>
    <row r="24" spans="2:8" s="20" customFormat="1" ht="15.6" customHeight="1">
      <c r="B24" s="21"/>
      <c r="C24" s="112" t="s">
        <v>999</v>
      </c>
      <c r="D24" s="112"/>
      <c r="E24" s="7"/>
      <c r="F24" s="8"/>
      <c r="G24" s="115" t="s">
        <v>1000</v>
      </c>
      <c r="H24" s="115"/>
    </row>
    <row r="25" spans="2:8" s="20" customFormat="1" ht="31.9" customHeight="1">
      <c r="B25" s="21" t="s">
        <v>1001</v>
      </c>
      <c r="C25" s="113" t="s">
        <v>1002</v>
      </c>
      <c r="D25" s="113"/>
      <c r="E25" s="25"/>
      <c r="F25" s="8">
        <v>1</v>
      </c>
      <c r="G25" s="92" t="s">
        <v>1003</v>
      </c>
      <c r="H25" s="92"/>
    </row>
    <row r="26" spans="2:8" s="20" customFormat="1" ht="64.150000000000006" customHeight="1">
      <c r="B26" s="26" t="s">
        <v>438</v>
      </c>
      <c r="C26" s="27" t="s">
        <v>439</v>
      </c>
      <c r="D26" s="27" t="s">
        <v>440</v>
      </c>
      <c r="E26" s="28" t="s">
        <v>441</v>
      </c>
      <c r="F26" s="29" t="s">
        <v>1004</v>
      </c>
      <c r="G26" s="29" t="s">
        <v>1005</v>
      </c>
      <c r="H26" s="27" t="s">
        <v>1006</v>
      </c>
    </row>
    <row r="27" spans="2:8" s="30" customFormat="1" ht="31.9" customHeight="1">
      <c r="B27" s="31" t="s">
        <v>1001</v>
      </c>
      <c r="C27" s="32"/>
      <c r="D27" s="32"/>
      <c r="E27" s="32"/>
      <c r="F27" s="33"/>
      <c r="G27" s="33"/>
      <c r="H27" s="32"/>
    </row>
    <row r="28" spans="2:8" s="30" customFormat="1" ht="31.9" customHeight="1">
      <c r="B28" s="116" t="s">
        <v>1007</v>
      </c>
      <c r="C28" s="117"/>
      <c r="D28" s="117"/>
      <c r="E28" s="117"/>
      <c r="F28" s="117"/>
      <c r="G28" s="117"/>
      <c r="H28" s="117"/>
    </row>
    <row r="29" spans="2:8" s="30" customFormat="1" ht="31.15" customHeight="1">
      <c r="B29" s="21" t="s">
        <v>1008</v>
      </c>
      <c r="C29" s="104" t="s">
        <v>1009</v>
      </c>
      <c r="D29" s="104"/>
      <c r="E29" s="59"/>
      <c r="F29" s="35">
        <v>2</v>
      </c>
      <c r="G29" s="111" t="s">
        <v>1010</v>
      </c>
      <c r="H29" s="111"/>
    </row>
    <row r="30" spans="2:8" s="30" customFormat="1" ht="60.6" customHeight="1">
      <c r="B30" s="21" t="s">
        <v>1011</v>
      </c>
      <c r="C30" s="104" t="s">
        <v>1012</v>
      </c>
      <c r="D30" s="104"/>
      <c r="E30" s="59"/>
      <c r="F30" s="36">
        <v>3</v>
      </c>
      <c r="G30" s="104" t="s">
        <v>1013</v>
      </c>
      <c r="H30" s="104"/>
    </row>
    <row r="31" spans="2:8" s="30" customFormat="1" ht="61.9" customHeight="1">
      <c r="B31" s="21" t="s">
        <v>1014</v>
      </c>
      <c r="C31" s="104" t="s">
        <v>1015</v>
      </c>
      <c r="D31" s="104"/>
      <c r="E31" s="59"/>
      <c r="F31" s="36">
        <v>4</v>
      </c>
      <c r="G31" s="104" t="s">
        <v>1016</v>
      </c>
      <c r="H31" s="104"/>
    </row>
    <row r="32" spans="2:8" s="30" customFormat="1" ht="33" customHeight="1">
      <c r="B32" s="34" t="s">
        <v>1017</v>
      </c>
      <c r="C32" s="108" t="s">
        <v>1018</v>
      </c>
      <c r="D32" s="109"/>
      <c r="E32" s="59"/>
      <c r="F32" s="36">
        <v>5</v>
      </c>
      <c r="G32" s="110" t="s">
        <v>1019</v>
      </c>
      <c r="H32" s="111"/>
    </row>
    <row r="33" spans="1:8" ht="15.6" customHeight="1">
      <c r="A33" s="1"/>
      <c r="C33" s="92" t="str">
        <f>'Purchase Agreement '!D167</f>
        <v>For an on behalf of the CUSTOMER:</v>
      </c>
      <c r="D33" s="92"/>
      <c r="E33" s="17"/>
      <c r="F33" s="5"/>
      <c r="G33" s="92" t="str">
        <f>'Purchase Agreement '!G167</f>
        <v>Від імені ЗАМОВНИКА</v>
      </c>
      <c r="H33" s="92"/>
    </row>
    <row r="34" spans="1:8" ht="31.15" customHeight="1">
      <c r="A34" s="1"/>
      <c r="C34" s="92" t="str">
        <f>'Purchase Agreement '!D168</f>
        <v>Name: Alix Francoise Marie JOURNOUD</v>
      </c>
      <c r="D34" s="92"/>
      <c r="E34" s="5"/>
      <c r="F34" s="5"/>
      <c r="G34" s="92" t="str">
        <f>'Purchase Agreement '!G168</f>
        <v>Ім'я:  Алікс Франсуаза Марі ЖУРНУ</v>
      </c>
      <c r="H34" s="92"/>
    </row>
    <row r="35" spans="1:8">
      <c r="A35" s="1"/>
      <c r="C35" s="5" t="str">
        <f>'Purchase Agreement '!D169</f>
        <v xml:space="preserve">Attorney </v>
      </c>
      <c r="D35" s="5"/>
      <c r="E35" s="5"/>
      <c r="F35" s="5"/>
      <c r="G35" s="92" t="str">
        <f>'Purchase Agreement '!G169</f>
        <v xml:space="preserve">Повірена особа </v>
      </c>
      <c r="H35" s="92"/>
    </row>
    <row r="36" spans="1:8" ht="69.599999999999994" customHeight="1">
      <c r="A36" s="1"/>
      <c r="C36" s="97"/>
      <c r="D36" s="97"/>
      <c r="E36" s="10"/>
      <c r="F36" s="5"/>
      <c r="G36" s="97"/>
      <c r="H36" s="97"/>
    </row>
    <row r="37" spans="1:8">
      <c r="A37" s="1"/>
      <c r="C37" s="95" t="s">
        <v>428</v>
      </c>
      <c r="D37" s="95"/>
      <c r="E37" s="10"/>
      <c r="F37" s="5"/>
      <c r="G37" s="114" t="s">
        <v>429</v>
      </c>
      <c r="H37" s="114"/>
    </row>
    <row r="38" spans="1:8">
      <c r="A38" s="1"/>
      <c r="C38" s="5"/>
      <c r="D38" s="5"/>
      <c r="E38" s="5"/>
      <c r="F38" s="5"/>
      <c r="G38" s="5"/>
      <c r="H38" s="5"/>
    </row>
    <row r="39" spans="1:8" ht="15.6" customHeight="1">
      <c r="A39" s="1"/>
      <c r="C39" s="92" t="str">
        <f>'Purchase Agreement '!D175</f>
        <v>For and on behalf of the CONTRACTOR</v>
      </c>
      <c r="D39" s="92"/>
      <c r="E39" s="17"/>
      <c r="F39" s="5"/>
      <c r="G39" s="92" t="str">
        <f>'Purchase Agreement '!G175</f>
        <v>Від імені ПІДРЯДНИКА</v>
      </c>
      <c r="H39" s="92"/>
    </row>
    <row r="40" spans="1:8" ht="31.15" customHeight="1">
      <c r="A40" s="1"/>
      <c r="C40" s="92" t="str">
        <f>'Purchase Agreement '!D176</f>
        <v>Name: XXXXX</v>
      </c>
      <c r="D40" s="92"/>
      <c r="E40" s="5"/>
      <c r="F40" s="5"/>
      <c r="G40" s="92" t="str">
        <f>'Purchase Agreement '!G176</f>
        <v>Ім'я: XXXXX</v>
      </c>
      <c r="H40" s="92"/>
    </row>
    <row r="41" spans="1:8">
      <c r="A41" s="1"/>
      <c r="C41" s="4" t="str">
        <f>'Purchase Agreement '!D177</f>
        <v>Position: XXXXX</v>
      </c>
      <c r="G41" s="93" t="str">
        <f>'Purchase Agreement '!G177</f>
        <v>Посада: XXXXX</v>
      </c>
      <c r="H41" s="93"/>
    </row>
    <row r="42" spans="1:8" ht="70.150000000000006" customHeight="1">
      <c r="A42" s="1"/>
      <c r="C42" s="98"/>
      <c r="D42" s="98"/>
      <c r="E42" s="11"/>
      <c r="G42" s="94"/>
      <c r="H42" s="94"/>
    </row>
    <row r="43" spans="1:8">
      <c r="A43" s="1"/>
      <c r="C43" s="114" t="s">
        <v>428</v>
      </c>
      <c r="D43" s="114"/>
      <c r="E43" s="10"/>
      <c r="G43" s="95" t="s">
        <v>429</v>
      </c>
      <c r="H43" s="95"/>
    </row>
  </sheetData>
  <mergeCells count="77">
    <mergeCell ref="C1:D1"/>
    <mergeCell ref="G1:H1"/>
    <mergeCell ref="G5:H5"/>
    <mergeCell ref="C31:D31"/>
    <mergeCell ref="C2:D2"/>
    <mergeCell ref="G2:H2"/>
    <mergeCell ref="C3:D3"/>
    <mergeCell ref="G3:H3"/>
    <mergeCell ref="C4:D4"/>
    <mergeCell ref="G4:H4"/>
    <mergeCell ref="C5:D5"/>
    <mergeCell ref="C23:D23"/>
    <mergeCell ref="C14:D14"/>
    <mergeCell ref="C15:D15"/>
    <mergeCell ref="C16:D16"/>
    <mergeCell ref="C17:D17"/>
    <mergeCell ref="G24:H24"/>
    <mergeCell ref="C25:D25"/>
    <mergeCell ref="G29:H29"/>
    <mergeCell ref="C30:D30"/>
    <mergeCell ref="B28:H28"/>
    <mergeCell ref="G25:H25"/>
    <mergeCell ref="C43:D43"/>
    <mergeCell ref="G43:H43"/>
    <mergeCell ref="C37:D37"/>
    <mergeCell ref="G37:H37"/>
    <mergeCell ref="C39:D39"/>
    <mergeCell ref="G39:H39"/>
    <mergeCell ref="G40:H40"/>
    <mergeCell ref="G41:H41"/>
    <mergeCell ref="C40:D40"/>
    <mergeCell ref="C42:D42"/>
    <mergeCell ref="G42:H42"/>
    <mergeCell ref="G35:H35"/>
    <mergeCell ref="C36:D36"/>
    <mergeCell ref="G36:H36"/>
    <mergeCell ref="C12:D12"/>
    <mergeCell ref="G21:H21"/>
    <mergeCell ref="G22:H22"/>
    <mergeCell ref="G23:H23"/>
    <mergeCell ref="C20:D20"/>
    <mergeCell ref="C21:D21"/>
    <mergeCell ref="C22:D22"/>
    <mergeCell ref="G15:H15"/>
    <mergeCell ref="G16:H16"/>
    <mergeCell ref="G17:H17"/>
    <mergeCell ref="G18:H18"/>
    <mergeCell ref="G19:H19"/>
    <mergeCell ref="G14:H14"/>
    <mergeCell ref="C18:D18"/>
    <mergeCell ref="C19:D19"/>
    <mergeCell ref="C34:D34"/>
    <mergeCell ref="G12:H12"/>
    <mergeCell ref="G13:H13"/>
    <mergeCell ref="C13:D13"/>
    <mergeCell ref="C33:D33"/>
    <mergeCell ref="G33:H33"/>
    <mergeCell ref="G34:H34"/>
    <mergeCell ref="C29:D29"/>
    <mergeCell ref="G20:H20"/>
    <mergeCell ref="C32:D32"/>
    <mergeCell ref="G32:H32"/>
    <mergeCell ref="G30:H30"/>
    <mergeCell ref="G31:H31"/>
    <mergeCell ref="C24:D24"/>
    <mergeCell ref="C11:D11"/>
    <mergeCell ref="G6:H6"/>
    <mergeCell ref="G7:H7"/>
    <mergeCell ref="G8:H8"/>
    <mergeCell ref="G9:H9"/>
    <mergeCell ref="G10:H10"/>
    <mergeCell ref="G11:H11"/>
    <mergeCell ref="C6:D6"/>
    <mergeCell ref="C7:D7"/>
    <mergeCell ref="C8:D8"/>
    <mergeCell ref="C9:D9"/>
    <mergeCell ref="C10:D10"/>
  </mergeCells>
  <pageMargins left="0.70866141732283472" right="0.70866141732283472" top="0.74803149606299213" bottom="0.74803149606299213" header="0.31496062992125984" footer="0.31496062992125984"/>
  <pageSetup paperSize="9" scale="57" fitToHeight="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032da95-93ee-44f2-b112-6ee0914552d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251DB7682741943BB50D2EB80A9E837" ma:contentTypeVersion="11" ma:contentTypeDescription="Opret et nyt dokument." ma:contentTypeScope="" ma:versionID="d6dd33d6f655860f5124cc7b00f31182">
  <xsd:schema xmlns:xsd="http://www.w3.org/2001/XMLSchema" xmlns:xs="http://www.w3.org/2001/XMLSchema" xmlns:p="http://schemas.microsoft.com/office/2006/metadata/properties" xmlns:ns3="8032da95-93ee-44f2-b112-6ee0914552d3" xmlns:ns4="43f5f106-5c8e-4f36-9533-300df3f90d66" targetNamespace="http://schemas.microsoft.com/office/2006/metadata/properties" ma:root="true" ma:fieldsID="4ed4d31ade085c9b282c0362af737a7c" ns3:_="" ns4:_="">
    <xsd:import namespace="8032da95-93ee-44f2-b112-6ee0914552d3"/>
    <xsd:import namespace="43f5f106-5c8e-4f36-9533-300df3f90d6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2da95-93ee-44f2-b112-6ee0914552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f5f106-5c8e-4f36-9533-300df3f90d66"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096EEA-EFC6-445F-9539-1D0AB64C89AB}"/>
</file>

<file path=customXml/itemProps2.xml><?xml version="1.0" encoding="utf-8"?>
<ds:datastoreItem xmlns:ds="http://schemas.openxmlformats.org/officeDocument/2006/customXml" ds:itemID="{E1D2168A-704B-4EB0-B612-6B4A37A73D64}"/>
</file>

<file path=customXml/itemProps3.xml><?xml version="1.0" encoding="utf-8"?>
<ds:datastoreItem xmlns:ds="http://schemas.openxmlformats.org/officeDocument/2006/customXml" ds:itemID="{39B46188-0C2B-4C51-B006-FD82C5FBDA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Vitalii Andarak</cp:lastModifiedBy>
  <cp:revision/>
  <dcterms:created xsi:type="dcterms:W3CDTF">2020-05-07T12:47:08Z</dcterms:created>
  <dcterms:modified xsi:type="dcterms:W3CDTF">2023-02-21T02:30:04Z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0x0101009251DB7682741943BB50D2EB80A9E837</vt:lpwstr>
  </property>
  <property fmtid="{D5CDD505-2E9C-101B-9397-08002B2CF9AE}" pid="3" name="Order">
    <vt:r8>10456300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